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600" windowHeight="8160"/>
  </bookViews>
  <sheets>
    <sheet name="ведомственные 2017" sheetId="2" r:id="rId1"/>
  </sheets>
  <definedNames>
    <definedName name="_xlnm._FilterDatabase" localSheetId="0" hidden="1">'ведомственные 2017'!$A$13:$M$257</definedName>
  </definedNames>
  <calcPr calcId="124519"/>
</workbook>
</file>

<file path=xl/calcChain.xml><?xml version="1.0" encoding="utf-8"?>
<calcChain xmlns="http://schemas.openxmlformats.org/spreadsheetml/2006/main">
  <c r="H171" i="2"/>
  <c r="H205" l="1"/>
  <c r="H184"/>
  <c r="H119"/>
  <c r="H120"/>
  <c r="H69"/>
  <c r="H68"/>
  <c r="H57"/>
  <c r="H54"/>
  <c r="H48"/>
  <c r="H28"/>
  <c r="H253" l="1"/>
  <c r="H252" s="1"/>
  <c r="H251" s="1"/>
  <c r="H223" l="1"/>
  <c r="H129" l="1"/>
  <c r="H128" s="1"/>
  <c r="H109"/>
  <c r="H108" s="1"/>
  <c r="H99"/>
  <c r="J179" l="1"/>
  <c r="L179"/>
  <c r="H179"/>
  <c r="I41"/>
  <c r="K41"/>
  <c r="L73"/>
  <c r="J73"/>
  <c r="L18" l="1"/>
  <c r="L17" s="1"/>
  <c r="L16" s="1"/>
  <c r="L23"/>
  <c r="L27"/>
  <c r="L29"/>
  <c r="L33"/>
  <c r="L36"/>
  <c r="L35" s="1"/>
  <c r="L39"/>
  <c r="L38" s="1"/>
  <c r="L43"/>
  <c r="L42" s="1"/>
  <c r="L47"/>
  <c r="L49"/>
  <c r="L52"/>
  <c r="L56"/>
  <c r="L58"/>
  <c r="L60"/>
  <c r="L64"/>
  <c r="L67"/>
  <c r="L66" s="1"/>
  <c r="L71"/>
  <c r="L70" s="1"/>
  <c r="L76"/>
  <c r="L78"/>
  <c r="L80"/>
  <c r="L85"/>
  <c r="M86"/>
  <c r="M87"/>
  <c r="L88"/>
  <c r="M89"/>
  <c r="L93"/>
  <c r="L92" s="1"/>
  <c r="M94"/>
  <c r="L97"/>
  <c r="L96" s="1"/>
  <c r="L95" s="1"/>
  <c r="L103"/>
  <c r="L106"/>
  <c r="L105" s="1"/>
  <c r="L114"/>
  <c r="L113" s="1"/>
  <c r="L117"/>
  <c r="L118"/>
  <c r="L123"/>
  <c r="L122" s="1"/>
  <c r="L126"/>
  <c r="L133"/>
  <c r="L132" s="1"/>
  <c r="L136"/>
  <c r="L135" s="1"/>
  <c r="L140"/>
  <c r="L139" s="1"/>
  <c r="L138" s="1"/>
  <c r="L143"/>
  <c r="L142" s="1"/>
  <c r="L148"/>
  <c r="L147" s="1"/>
  <c r="L151"/>
  <c r="L150" s="1"/>
  <c r="L153"/>
  <c r="L156"/>
  <c r="L155" s="1"/>
  <c r="L161"/>
  <c r="L160" s="1"/>
  <c r="L163"/>
  <c r="L164"/>
  <c r="L166"/>
  <c r="L170"/>
  <c r="L173"/>
  <c r="L172" s="1"/>
  <c r="L178"/>
  <c r="L177" s="1"/>
  <c r="L183"/>
  <c r="L182" s="1"/>
  <c r="L186"/>
  <c r="L185" s="1"/>
  <c r="L189"/>
  <c r="L188" s="1"/>
  <c r="L194"/>
  <c r="L193" s="1"/>
  <c r="L197"/>
  <c r="L196" s="1"/>
  <c r="L199"/>
  <c r="L203"/>
  <c r="L207"/>
  <c r="L209"/>
  <c r="L213"/>
  <c r="L217"/>
  <c r="L220"/>
  <c r="L219" s="1"/>
  <c r="L223"/>
  <c r="L227"/>
  <c r="L229"/>
  <c r="L231"/>
  <c r="L235"/>
  <c r="L236"/>
  <c r="L238"/>
  <c r="L239"/>
  <c r="L243"/>
  <c r="L242" s="1"/>
  <c r="L241" s="1"/>
  <c r="L244"/>
  <c r="L248"/>
  <c r="L247" s="1"/>
  <c r="L246" s="1"/>
  <c r="L249"/>
  <c r="J18"/>
  <c r="J17" s="1"/>
  <c r="J16" s="1"/>
  <c r="J23"/>
  <c r="J27"/>
  <c r="J29"/>
  <c r="J33"/>
  <c r="J36"/>
  <c r="J35" s="1"/>
  <c r="J39"/>
  <c r="J38" s="1"/>
  <c r="J43"/>
  <c r="J42" s="1"/>
  <c r="J47"/>
  <c r="J49"/>
  <c r="J52"/>
  <c r="J56"/>
  <c r="J58"/>
  <c r="J60"/>
  <c r="J64"/>
  <c r="J67"/>
  <c r="J66" s="1"/>
  <c r="J71"/>
  <c r="J70" s="1"/>
  <c r="J76"/>
  <c r="J78"/>
  <c r="J80"/>
  <c r="J85"/>
  <c r="K86"/>
  <c r="K87"/>
  <c r="J88"/>
  <c r="K89"/>
  <c r="J93"/>
  <c r="J92" s="1"/>
  <c r="K94"/>
  <c r="J97"/>
  <c r="J96" s="1"/>
  <c r="J95" s="1"/>
  <c r="J103"/>
  <c r="J106"/>
  <c r="J105" s="1"/>
  <c r="J114"/>
  <c r="J113" s="1"/>
  <c r="J117"/>
  <c r="J118"/>
  <c r="J123"/>
  <c r="J122" s="1"/>
  <c r="J126"/>
  <c r="J133"/>
  <c r="J132" s="1"/>
  <c r="J136"/>
  <c r="J135" s="1"/>
  <c r="J140"/>
  <c r="J139" s="1"/>
  <c r="J138" s="1"/>
  <c r="J143"/>
  <c r="J142" s="1"/>
  <c r="J148"/>
  <c r="J147" s="1"/>
  <c r="J151"/>
  <c r="J150" s="1"/>
  <c r="J153"/>
  <c r="J156"/>
  <c r="J155" s="1"/>
  <c r="J161"/>
  <c r="J160" s="1"/>
  <c r="J163"/>
  <c r="J164"/>
  <c r="J166"/>
  <c r="J170"/>
  <c r="J173"/>
  <c r="J172" s="1"/>
  <c r="J178"/>
  <c r="J177" s="1"/>
  <c r="J183"/>
  <c r="J182" s="1"/>
  <c r="J186"/>
  <c r="J185" s="1"/>
  <c r="J189"/>
  <c r="J188" s="1"/>
  <c r="J194"/>
  <c r="J193" s="1"/>
  <c r="J197"/>
  <c r="J196" s="1"/>
  <c r="J199"/>
  <c r="J203"/>
  <c r="J207"/>
  <c r="J209"/>
  <c r="J213"/>
  <c r="J217"/>
  <c r="J220"/>
  <c r="J219" s="1"/>
  <c r="J223"/>
  <c r="J227"/>
  <c r="J229"/>
  <c r="J231"/>
  <c r="J235"/>
  <c r="J236"/>
  <c r="J238"/>
  <c r="J239"/>
  <c r="J243"/>
  <c r="J242" s="1"/>
  <c r="J241" s="1"/>
  <c r="J244"/>
  <c r="J248"/>
  <c r="J247" s="1"/>
  <c r="J246" s="1"/>
  <c r="J249"/>
  <c r="I86"/>
  <c r="I87"/>
  <c r="I89"/>
  <c r="I94"/>
  <c r="L146" l="1"/>
  <c r="J112"/>
  <c r="J84"/>
  <c r="J83" s="1"/>
  <c r="J75"/>
  <c r="L22"/>
  <c r="L21" s="1"/>
  <c r="J22"/>
  <c r="J21" s="1"/>
  <c r="J46"/>
  <c r="L46"/>
  <c r="J51"/>
  <c r="L51"/>
  <c r="L75"/>
  <c r="L84"/>
  <c r="M84" s="1"/>
  <c r="L112"/>
  <c r="L121"/>
  <c r="J121"/>
  <c r="J131"/>
  <c r="L131"/>
  <c r="J146"/>
  <c r="L159"/>
  <c r="J159"/>
  <c r="J202"/>
  <c r="L202"/>
  <c r="J212"/>
  <c r="L212"/>
  <c r="J222"/>
  <c r="L222"/>
  <c r="L176"/>
  <c r="L145" s="1"/>
  <c r="M92"/>
  <c r="L91"/>
  <c r="L101"/>
  <c r="J176"/>
  <c r="K92"/>
  <c r="J91"/>
  <c r="J101"/>
  <c r="K84"/>
  <c r="H123"/>
  <c r="H122" s="1"/>
  <c r="J145" l="1"/>
  <c r="L41"/>
  <c r="L83"/>
  <c r="M83" s="1"/>
  <c r="J192"/>
  <c r="J191" s="1"/>
  <c r="J111"/>
  <c r="J41"/>
  <c r="J15" s="1"/>
  <c r="L192"/>
  <c r="L191" s="1"/>
  <c r="L15"/>
  <c r="L111"/>
  <c r="L90"/>
  <c r="M91"/>
  <c r="K83"/>
  <c r="J82"/>
  <c r="K82" s="1"/>
  <c r="J90"/>
  <c r="K91"/>
  <c r="H126"/>
  <c r="H121" s="1"/>
  <c r="H170"/>
  <c r="L82" l="1"/>
  <c r="M82" s="1"/>
  <c r="M255" s="1"/>
  <c r="J255"/>
  <c r="J257" s="1"/>
  <c r="L255"/>
  <c r="K255"/>
  <c r="H78"/>
  <c r="H106" l="1"/>
  <c r="H105" s="1"/>
  <c r="H67" l="1"/>
  <c r="H66" s="1"/>
  <c r="H229" l="1"/>
  <c r="H207"/>
  <c r="H186"/>
  <c r="H185" s="1"/>
  <c r="H178"/>
  <c r="H177" s="1"/>
  <c r="H49"/>
  <c r="H58"/>
  <c r="H231" l="1"/>
  <c r="H213"/>
  <c r="H173"/>
  <c r="H172" l="1"/>
  <c r="H80"/>
  <c r="H60"/>
  <c r="H43" l="1"/>
  <c r="H217"/>
  <c r="H156"/>
  <c r="H166"/>
  <c r="H140" l="1"/>
  <c r="H139" l="1"/>
  <c r="H133"/>
  <c r="H132" s="1"/>
  <c r="H138" l="1"/>
  <c r="H143"/>
  <c r="H142" s="1"/>
  <c r="H249" l="1"/>
  <c r="H244"/>
  <c r="H239"/>
  <c r="H236"/>
  <c r="H227"/>
  <c r="H212"/>
  <c r="H203"/>
  <c r="H197"/>
  <c r="H196" s="1"/>
  <c r="H194"/>
  <c r="H193" s="1"/>
  <c r="H189"/>
  <c r="H188" s="1"/>
  <c r="H183"/>
  <c r="H136"/>
  <c r="H135" s="1"/>
  <c r="H164"/>
  <c r="H161"/>
  <c r="H160" s="1"/>
  <c r="H155"/>
  <c r="H151"/>
  <c r="H150" s="1"/>
  <c r="H148"/>
  <c r="H147" s="1"/>
  <c r="H103"/>
  <c r="H102" s="1"/>
  <c r="H101" s="1"/>
  <c r="H118"/>
  <c r="H114"/>
  <c r="H113" s="1"/>
  <c r="H97"/>
  <c r="H96" s="1"/>
  <c r="H95" s="1"/>
  <c r="H93"/>
  <c r="H92" s="1"/>
  <c r="I92" s="1"/>
  <c r="H88"/>
  <c r="H85"/>
  <c r="H71"/>
  <c r="H70" s="1"/>
  <c r="H76"/>
  <c r="H75" s="1"/>
  <c r="H56"/>
  <c r="H52"/>
  <c r="H47"/>
  <c r="H46" s="1"/>
  <c r="H42"/>
  <c r="H29"/>
  <c r="H27"/>
  <c r="H23"/>
  <c r="H18"/>
  <c r="H17" s="1"/>
  <c r="H182" l="1"/>
  <c r="H131"/>
  <c r="H222"/>
  <c r="H51"/>
  <c r="H202"/>
  <c r="H84"/>
  <c r="I84" s="1"/>
  <c r="H22"/>
  <c r="H176" l="1"/>
  <c r="H163"/>
  <c r="H159" s="1"/>
  <c r="H153" l="1"/>
  <c r="H199" l="1"/>
  <c r="H209"/>
  <c r="H146" l="1"/>
  <c r="H117"/>
  <c r="H64"/>
  <c r="H41" s="1"/>
  <c r="H39"/>
  <c r="H38" s="1"/>
  <c r="H36"/>
  <c r="H35" s="1"/>
  <c r="H112" l="1"/>
  <c r="H33"/>
  <c r="H248" l="1"/>
  <c r="H247" s="1"/>
  <c r="H243"/>
  <c r="H242" s="1"/>
  <c r="H241" s="1"/>
  <c r="H238"/>
  <c r="H235"/>
  <c r="H220"/>
  <c r="H219" s="1"/>
  <c r="H16"/>
  <c r="H192" l="1"/>
  <c r="H246"/>
  <c r="H91"/>
  <c r="I91" s="1"/>
  <c r="H83"/>
  <c r="I83" s="1"/>
  <c r="H21"/>
  <c r="H191" l="1"/>
  <c r="H15"/>
  <c r="H82"/>
  <c r="H90"/>
  <c r="H145"/>
  <c r="I82" l="1"/>
  <c r="I255" s="1"/>
  <c r="H111"/>
  <c r="H255" l="1"/>
  <c r="H257" s="1"/>
</calcChain>
</file>

<file path=xl/sharedStrings.xml><?xml version="1.0" encoding="utf-8"?>
<sst xmlns="http://schemas.openxmlformats.org/spreadsheetml/2006/main" count="732" uniqueCount="161">
  <si>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</si>
  <si>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</si>
  <si>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</si>
  <si>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</si>
  <si>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</si>
  <si>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</si>
  <si>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</si>
  <si>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</si>
  <si>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</si>
  <si>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</si>
  <si>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</si>
  <si>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</si>
  <si>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</si>
  <si>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</si>
  <si>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</si>
  <si>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</si>
  <si>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</si>
  <si>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</si>
  <si>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</si>
  <si>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</si>
  <si>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</si>
  <si>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</si>
  <si>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</si>
  <si>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</si>
  <si>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</si>
  <si>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</si>
  <si>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</si>
  <si>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</si>
  <si>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</si>
  <si>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</si>
  <si>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</si>
  <si>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</si>
  <si>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</si>
  <si>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</si>
  <si>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</si>
  <si>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</si>
  <si>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</si>
  <si>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</si>
  <si>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</si>
  <si>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</si>
  <si>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</si>
  <si>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</si>
  <si>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</si>
  <si>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</si>
  <si>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</si>
  <si>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</si>
  <si>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</si>
  <si>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</si>
  <si>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</si>
  <si>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</si>
  <si>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</si>
  <si>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</si>
  <si>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</si>
  <si>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</si>
  <si>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</si>
  <si>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</si>
  <si>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</si>
  <si>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</si>
  <si>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</si>
  <si>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</si>
  <si>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</si>
  <si>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</si>
  <si>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</si>
  <si>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</si>
  <si>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</si>
  <si>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</si>
  <si>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</si>
  <si>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</si>
  <si>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</si>
  <si>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</si>
  <si>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</si>
  <si>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</si>
  <si>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</si>
  <si>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</si>
  <si>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</si>
  <si>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</si>
  <si>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</si>
  <si>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</si>
  <si>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</si>
  <si>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</si>
  <si>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</si>
  <si>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</si>
  <si>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</si>
  <si>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</si>
  <si>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</si>
  <si>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</si>
  <si>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</si>
  <si>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</si>
  <si>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</si>
  <si>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</si>
  <si>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</si>
  <si>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</si>
  <si>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</si>
  <si>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</si>
  <si>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</si>
  <si>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</si>
  <si>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</si>
  <si>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</si>
  <si>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</si>
  <si>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</si>
  <si>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</si>
  <si>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</si>
  <si>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</si>
  <si>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</si>
  <si>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</si>
  <si>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</si>
  <si>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</si>
  <si>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</si>
  <si>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</si>
  <si>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</si>
  <si>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</si>
  <si>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</si>
  <si>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</si>
  <si>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</si>
  <si>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</si>
  <si>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</si>
  <si>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</si>
  <si>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</si>
  <si>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</si>
  <si>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</si>
  <si>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</si>
  <si>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</si>
  <si>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</si>
  <si>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</si>
  <si>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</si>
  <si>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</si>
  <si>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</si>
  <si>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</si>
  <si>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</si>
  <si>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</si>
  <si>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</si>
  <si>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</si>
  <si>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</si>
  <si>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</si>
  <si>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</si>
  <si>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</si>
  <si>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</si>
  <si>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</si>
  <si>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</si>
  <si>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</si>
  <si>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</si>
  <si>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</si>
  <si>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</si>
  <si>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</si>
  <si>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</si>
  <si>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</si>
  <si>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</si>
  <si>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</si>
  <si>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 xml:space="preserve">от 22.12.2016 г.   №272 </t>
  </si>
  <si>
    <t>Приложение № 4</t>
  </si>
  <si>
    <t>"Приложение № 11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</si>
  <si>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</si>
  <si>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</si>
  <si>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</si>
  <si>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</si>
  <si>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</si>
  <si>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</si>
  <si>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</si>
  <si>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</si>
  <si>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</si>
  <si>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от 29.09.2017 № 320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</si>
</sst>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M258"/>
  <sheetViews>
    <sheetView tabSelected="1" zoomScale="140" zoomScaleNormal="140" workbookViewId="0">
      <selection activeCell="F6" sqref="F6"/>
    </sheetView>
  </sheetViews>
  <sheetFormatPr defaultColWidth="11.140625" defaultRowHeight="1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0" style="4" hidden="1" customWidth="1"/>
    <col min="14" max="16384" width="11.140625" style="4"/>
  </cols>
  <sheetData>
    <row r="1" spans="1:13">
      <c r="I1" s="3" t="s">
        <v>149</v>
      </c>
    </row>
    <row r="2" spans="1:13">
      <c r="I2" s="3" t="s">
        <v>0</v>
      </c>
    </row>
    <row r="3" spans="1:13">
      <c r="I3" s="3" t="s">
        <v>1</v>
      </c>
    </row>
    <row r="4" spans="1:13">
      <c r="I4" s="45" t="s">
        <v>160</v>
      </c>
    </row>
    <row r="5" spans="1:13" s="1" customFormat="1" ht="12.75" customHeight="1">
      <c r="C5" s="42"/>
      <c r="F5" s="2"/>
      <c r="I5" s="3" t="s">
        <v>150</v>
      </c>
    </row>
    <row r="6" spans="1:13" s="1" customFormat="1" ht="12.75" customHeight="1">
      <c r="C6" s="42"/>
      <c r="F6" s="2"/>
      <c r="I6" s="3" t="s">
        <v>0</v>
      </c>
    </row>
    <row r="7" spans="1:13" s="1" customFormat="1" ht="12.75" customHeight="1">
      <c r="C7" s="42"/>
      <c r="F7" s="2"/>
      <c r="I7" s="3" t="s">
        <v>1</v>
      </c>
    </row>
    <row r="8" spans="1:13" s="1" customFormat="1" ht="12.75" customHeight="1">
      <c r="C8" s="42"/>
      <c r="F8" s="2"/>
      <c r="I8" s="44" t="s">
        <v>148</v>
      </c>
    </row>
    <row r="9" spans="1:13" ht="15.75" customHeight="1">
      <c r="B9" s="48" t="s">
        <v>143</v>
      </c>
      <c r="C9" s="48"/>
      <c r="D9" s="48"/>
      <c r="E9" s="48"/>
      <c r="F9" s="48"/>
      <c r="G9" s="48"/>
      <c r="H9" s="48"/>
      <c r="I9" s="48"/>
      <c r="J9" s="5"/>
      <c r="K9" s="5"/>
      <c r="L9" s="5"/>
    </row>
    <row r="10" spans="1:13" ht="1.5" customHeight="1">
      <c r="A10" s="6"/>
      <c r="B10" s="6"/>
      <c r="C10" s="7"/>
      <c r="D10" s="7"/>
      <c r="E10" s="7"/>
      <c r="F10" s="2"/>
      <c r="G10" s="6"/>
    </row>
    <row r="11" spans="1:13" ht="11.25" customHeight="1">
      <c r="A11" s="6"/>
      <c r="B11" s="6"/>
      <c r="C11" s="7"/>
      <c r="D11" s="8"/>
      <c r="E11" s="9"/>
      <c r="F11" s="10"/>
      <c r="G11" s="11"/>
      <c r="H11" s="12" t="s">
        <v>2</v>
      </c>
    </row>
    <row r="12" spans="1:13" s="17" customFormat="1" ht="33" customHeight="1">
      <c r="A12" s="13"/>
      <c r="B12" s="14" t="s">
        <v>3</v>
      </c>
      <c r="C12" s="14" t="s">
        <v>4</v>
      </c>
      <c r="D12" s="14" t="s">
        <v>5</v>
      </c>
      <c r="E12" s="14" t="s">
        <v>6</v>
      </c>
      <c r="F12" s="15" t="s">
        <v>7</v>
      </c>
      <c r="G12" s="14" t="s">
        <v>8</v>
      </c>
      <c r="H12" s="16" t="s">
        <v>9</v>
      </c>
      <c r="I12" s="16" t="s">
        <v>10</v>
      </c>
      <c r="J12" s="16" t="s">
        <v>9</v>
      </c>
      <c r="K12" s="16" t="s">
        <v>10</v>
      </c>
      <c r="L12" s="16" t="s">
        <v>9</v>
      </c>
      <c r="M12" s="16" t="s">
        <v>10</v>
      </c>
    </row>
    <row r="13" spans="1:13" ht="11.25" customHeight="1">
      <c r="A13" s="6"/>
      <c r="B13" s="18"/>
      <c r="C13" s="14"/>
      <c r="D13" s="14"/>
      <c r="E13" s="14"/>
      <c r="F13" s="19"/>
      <c r="G13" s="18"/>
      <c r="H13" s="16">
        <v>2017</v>
      </c>
      <c r="I13" s="16"/>
      <c r="J13" s="16">
        <v>2018</v>
      </c>
      <c r="K13" s="16"/>
      <c r="L13" s="16">
        <v>2019</v>
      </c>
      <c r="M13" s="16"/>
    </row>
    <row r="14" spans="1:13" hidden="1">
      <c r="A14" s="11"/>
      <c r="B14" s="20" t="s">
        <v>11</v>
      </c>
      <c r="C14" s="14">
        <v>650</v>
      </c>
      <c r="D14" s="15" t="s">
        <v>12</v>
      </c>
      <c r="E14" s="15" t="s">
        <v>12</v>
      </c>
      <c r="F14" s="15" t="s">
        <v>107</v>
      </c>
      <c r="G14" s="15" t="s">
        <v>13</v>
      </c>
      <c r="I14" s="21"/>
      <c r="K14" s="21"/>
    </row>
    <row r="15" spans="1:13">
      <c r="A15" s="11"/>
      <c r="B15" s="22" t="s">
        <v>14</v>
      </c>
      <c r="C15" s="23">
        <v>650</v>
      </c>
      <c r="D15" s="24">
        <v>1</v>
      </c>
      <c r="E15" s="15" t="s">
        <v>12</v>
      </c>
      <c r="F15" s="15" t="s">
        <v>15</v>
      </c>
      <c r="G15" s="25" t="s">
        <v>15</v>
      </c>
      <c r="H15" s="26">
        <f>H16+H21+H35+H38+H41</f>
        <v>48369.5</v>
      </c>
      <c r="I15" s="26"/>
      <c r="J15" s="26">
        <f>J16+J21+J35+J38+J41</f>
        <v>51135.199999999997</v>
      </c>
      <c r="K15" s="26"/>
      <c r="L15" s="26">
        <f>L16+L21+L35+L38+L41</f>
        <v>53648.2</v>
      </c>
      <c r="M15" s="26"/>
    </row>
    <row r="16" spans="1:13" ht="24">
      <c r="A16" s="11"/>
      <c r="B16" s="22" t="s">
        <v>16</v>
      </c>
      <c r="C16" s="23">
        <v>650</v>
      </c>
      <c r="D16" s="24">
        <v>1</v>
      </c>
      <c r="E16" s="24">
        <v>2</v>
      </c>
      <c r="F16" s="15"/>
      <c r="G16" s="25" t="s">
        <v>15</v>
      </c>
      <c r="H16" s="26">
        <f>H17</f>
        <v>2018</v>
      </c>
      <c r="I16" s="26"/>
      <c r="J16" s="26">
        <f>J17</f>
        <v>1925</v>
      </c>
      <c r="K16" s="26"/>
      <c r="L16" s="26">
        <f>L17</f>
        <v>1925</v>
      </c>
      <c r="M16" s="26"/>
    </row>
    <row r="17" spans="1:13">
      <c r="A17" s="11"/>
      <c r="B17" s="27" t="s">
        <v>17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15</v>
      </c>
      <c r="H17" s="26">
        <f>H18</f>
        <v>2018</v>
      </c>
      <c r="I17" s="26"/>
      <c r="J17" s="26">
        <f>J18</f>
        <v>1925</v>
      </c>
      <c r="K17" s="26"/>
      <c r="L17" s="26">
        <f>L18</f>
        <v>1925</v>
      </c>
      <c r="M17" s="26"/>
    </row>
    <row r="18" spans="1:13" ht="24">
      <c r="A18" s="11"/>
      <c r="B18" s="22" t="s">
        <v>113</v>
      </c>
      <c r="C18" s="23">
        <v>650</v>
      </c>
      <c r="D18" s="24">
        <v>1</v>
      </c>
      <c r="E18" s="24">
        <v>2</v>
      </c>
      <c r="F18" s="15">
        <v>1810102030</v>
      </c>
      <c r="G18" s="25" t="s">
        <v>114</v>
      </c>
      <c r="H18" s="26">
        <f>H19+H20</f>
        <v>2018</v>
      </c>
      <c r="I18" s="26"/>
      <c r="J18" s="26">
        <f>J19+J20</f>
        <v>1925</v>
      </c>
      <c r="K18" s="26"/>
      <c r="L18" s="26">
        <f>L19+L20</f>
        <v>1925</v>
      </c>
      <c r="M18" s="26"/>
    </row>
    <row r="19" spans="1:13" ht="14.25" customHeight="1">
      <c r="A19" s="11"/>
      <c r="B19" s="28" t="s">
        <v>70</v>
      </c>
      <c r="C19" s="23">
        <v>650</v>
      </c>
      <c r="D19" s="24">
        <v>1</v>
      </c>
      <c r="E19" s="24">
        <v>2</v>
      </c>
      <c r="F19" s="15">
        <v>1810102030</v>
      </c>
      <c r="G19" s="25">
        <v>121</v>
      </c>
      <c r="H19" s="26">
        <v>1550</v>
      </c>
      <c r="I19" s="26"/>
      <c r="J19" s="26">
        <v>1480</v>
      </c>
      <c r="K19" s="26"/>
      <c r="L19" s="26">
        <v>1480</v>
      </c>
      <c r="M19" s="26"/>
    </row>
    <row r="20" spans="1:13" ht="36">
      <c r="A20" s="11"/>
      <c r="B20" s="28" t="s">
        <v>69</v>
      </c>
      <c r="C20" s="23">
        <v>650</v>
      </c>
      <c r="D20" s="24">
        <v>1</v>
      </c>
      <c r="E20" s="24">
        <v>2</v>
      </c>
      <c r="F20" s="15">
        <v>1810102030</v>
      </c>
      <c r="G20" s="25">
        <v>129</v>
      </c>
      <c r="H20" s="26">
        <v>468</v>
      </c>
      <c r="I20" s="26"/>
      <c r="J20" s="26">
        <v>445</v>
      </c>
      <c r="K20" s="26"/>
      <c r="L20" s="26">
        <v>445</v>
      </c>
      <c r="M20" s="26"/>
    </row>
    <row r="21" spans="1:13" ht="36">
      <c r="A21" s="11"/>
      <c r="B21" s="22" t="s">
        <v>18</v>
      </c>
      <c r="C21" s="23">
        <v>650</v>
      </c>
      <c r="D21" s="24">
        <v>1</v>
      </c>
      <c r="E21" s="24">
        <v>4</v>
      </c>
      <c r="F21" s="15" t="s">
        <v>15</v>
      </c>
      <c r="G21" s="25" t="s">
        <v>15</v>
      </c>
      <c r="H21" s="26">
        <f>H22+H33</f>
        <v>25869.5</v>
      </c>
      <c r="I21" s="26"/>
      <c r="J21" s="26">
        <f>J22+J33</f>
        <v>25161.599999999999</v>
      </c>
      <c r="K21" s="26"/>
      <c r="L21" s="26">
        <f>L22+L33</f>
        <v>25161.599999999999</v>
      </c>
      <c r="M21" s="26"/>
    </row>
    <row r="22" spans="1:13">
      <c r="A22" s="11"/>
      <c r="B22" s="27" t="s">
        <v>19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15</v>
      </c>
      <c r="H22" s="26">
        <f>H23+H27+H29</f>
        <v>25869.5</v>
      </c>
      <c r="I22" s="26"/>
      <c r="J22" s="26">
        <f>J23+J27+J29</f>
        <v>25161.599999999999</v>
      </c>
      <c r="K22" s="26"/>
      <c r="L22" s="26">
        <f>L23+L27+L29</f>
        <v>25161.599999999999</v>
      </c>
      <c r="M22" s="26"/>
    </row>
    <row r="23" spans="1:13" ht="24">
      <c r="A23" s="11"/>
      <c r="B23" s="22" t="s">
        <v>113</v>
      </c>
      <c r="C23" s="23">
        <v>650</v>
      </c>
      <c r="D23" s="24">
        <v>1</v>
      </c>
      <c r="E23" s="24">
        <v>4</v>
      </c>
      <c r="F23" s="15">
        <v>1810102040</v>
      </c>
      <c r="G23" s="25" t="s">
        <v>114</v>
      </c>
      <c r="H23" s="26">
        <f>SUM(H24:H26)</f>
        <v>25471</v>
      </c>
      <c r="I23" s="26"/>
      <c r="J23" s="26">
        <f>SUM(J24:J26)</f>
        <v>25020</v>
      </c>
      <c r="K23" s="26"/>
      <c r="L23" s="26">
        <f>SUM(L24:L26)</f>
        <v>25020</v>
      </c>
      <c r="M23" s="26"/>
    </row>
    <row r="24" spans="1:13">
      <c r="A24" s="11"/>
      <c r="B24" s="28" t="s">
        <v>70</v>
      </c>
      <c r="C24" s="23">
        <v>650</v>
      </c>
      <c r="D24" s="24">
        <v>1</v>
      </c>
      <c r="E24" s="24">
        <v>4</v>
      </c>
      <c r="F24" s="15">
        <v>1810102040</v>
      </c>
      <c r="G24" s="25">
        <v>121</v>
      </c>
      <c r="H24" s="26">
        <v>19600</v>
      </c>
      <c r="I24" s="26"/>
      <c r="J24" s="26">
        <v>19220</v>
      </c>
      <c r="K24" s="26"/>
      <c r="L24" s="26">
        <v>19220</v>
      </c>
      <c r="M24" s="26"/>
    </row>
    <row r="25" spans="1:13" ht="24">
      <c r="A25" s="11"/>
      <c r="B25" s="28" t="s">
        <v>20</v>
      </c>
      <c r="C25" s="23">
        <v>650</v>
      </c>
      <c r="D25" s="24">
        <v>1</v>
      </c>
      <c r="E25" s="24">
        <v>4</v>
      </c>
      <c r="F25" s="15">
        <v>1810102040</v>
      </c>
      <c r="G25" s="25">
        <v>122</v>
      </c>
      <c r="H25" s="26">
        <v>141</v>
      </c>
      <c r="I25" s="26"/>
      <c r="J25" s="26"/>
      <c r="K25" s="26"/>
      <c r="L25" s="26"/>
      <c r="M25" s="26"/>
    </row>
    <row r="26" spans="1:13" ht="36">
      <c r="A26" s="11"/>
      <c r="B26" s="28" t="s">
        <v>69</v>
      </c>
      <c r="C26" s="23">
        <v>650</v>
      </c>
      <c r="D26" s="24">
        <v>1</v>
      </c>
      <c r="E26" s="24">
        <v>4</v>
      </c>
      <c r="F26" s="15">
        <v>1810102040</v>
      </c>
      <c r="G26" s="25">
        <v>129</v>
      </c>
      <c r="H26" s="26">
        <v>5730</v>
      </c>
      <c r="I26" s="26"/>
      <c r="J26" s="26">
        <v>5800</v>
      </c>
      <c r="K26" s="26"/>
      <c r="L26" s="26">
        <v>5800</v>
      </c>
      <c r="M26" s="26"/>
    </row>
    <row r="27" spans="1:13" ht="24">
      <c r="A27" s="11"/>
      <c r="B27" s="28" t="s">
        <v>115</v>
      </c>
      <c r="C27" s="38">
        <v>650</v>
      </c>
      <c r="D27" s="24">
        <v>1</v>
      </c>
      <c r="E27" s="24">
        <v>4</v>
      </c>
      <c r="F27" s="15">
        <v>1810102040</v>
      </c>
      <c r="G27" s="25" t="s">
        <v>116</v>
      </c>
      <c r="H27" s="26">
        <f>H28</f>
        <v>262.10000000000002</v>
      </c>
      <c r="I27" s="26"/>
      <c r="J27" s="26">
        <f>J28</f>
        <v>5.0999999999999996</v>
      </c>
      <c r="K27" s="26"/>
      <c r="L27" s="26">
        <f>L28</f>
        <v>5.0999999999999996</v>
      </c>
      <c r="M27" s="26"/>
    </row>
    <row r="28" spans="1:13" ht="24">
      <c r="A28" s="11"/>
      <c r="B28" s="28" t="s">
        <v>21</v>
      </c>
      <c r="C28" s="23">
        <v>650</v>
      </c>
      <c r="D28" s="24">
        <v>1</v>
      </c>
      <c r="E28" s="24">
        <v>4</v>
      </c>
      <c r="F28" s="15">
        <v>1810102040</v>
      </c>
      <c r="G28" s="25">
        <v>244</v>
      </c>
      <c r="H28" s="46">
        <f>217.1+45</f>
        <v>262.10000000000002</v>
      </c>
      <c r="I28" s="26"/>
      <c r="J28" s="26">
        <v>5.0999999999999996</v>
      </c>
      <c r="K28" s="26"/>
      <c r="L28" s="26">
        <v>5.0999999999999996</v>
      </c>
      <c r="M28" s="26"/>
    </row>
    <row r="29" spans="1:13">
      <c r="A29" s="11"/>
      <c r="B29" s="28" t="s">
        <v>117</v>
      </c>
      <c r="C29" s="43">
        <v>650</v>
      </c>
      <c r="D29" s="24">
        <v>1</v>
      </c>
      <c r="E29" s="24">
        <v>4</v>
      </c>
      <c r="F29" s="15">
        <v>1810102040</v>
      </c>
      <c r="G29" s="25">
        <v>850</v>
      </c>
      <c r="H29" s="26">
        <f>SUM(H30:H32)</f>
        <v>136.4</v>
      </c>
      <c r="I29" s="26"/>
      <c r="J29" s="26">
        <f>SUM(J30:J32)</f>
        <v>136.5</v>
      </c>
      <c r="K29" s="26"/>
      <c r="L29" s="26">
        <f>SUM(L30:L32)</f>
        <v>136.5</v>
      </c>
      <c r="M29" s="26"/>
    </row>
    <row r="30" spans="1:13" ht="12.75" customHeight="1">
      <c r="A30" s="11"/>
      <c r="B30" s="28" t="s">
        <v>121</v>
      </c>
      <c r="C30" s="23">
        <v>650</v>
      </c>
      <c r="D30" s="24">
        <v>1</v>
      </c>
      <c r="E30" s="24">
        <v>4</v>
      </c>
      <c r="F30" s="15">
        <v>1810102040</v>
      </c>
      <c r="G30" s="25">
        <v>851</v>
      </c>
      <c r="H30" s="26">
        <v>73.5</v>
      </c>
      <c r="I30" s="26"/>
      <c r="J30" s="26">
        <v>73.5</v>
      </c>
      <c r="K30" s="26"/>
      <c r="L30" s="26">
        <v>73.5</v>
      </c>
      <c r="M30" s="26"/>
    </row>
    <row r="31" spans="1:13" ht="12" customHeight="1">
      <c r="A31" s="11"/>
      <c r="B31" s="28" t="s">
        <v>71</v>
      </c>
      <c r="C31" s="23">
        <v>650</v>
      </c>
      <c r="D31" s="24">
        <v>1</v>
      </c>
      <c r="E31" s="24">
        <v>4</v>
      </c>
      <c r="F31" s="15">
        <v>1810102040</v>
      </c>
      <c r="G31" s="25">
        <v>852</v>
      </c>
      <c r="H31" s="26">
        <v>58.5</v>
      </c>
      <c r="I31" s="26"/>
      <c r="J31" s="26">
        <v>63</v>
      </c>
      <c r="K31" s="26"/>
      <c r="L31" s="26">
        <v>63</v>
      </c>
      <c r="M31" s="26"/>
    </row>
    <row r="32" spans="1:13" ht="15" customHeight="1">
      <c r="A32" s="11"/>
      <c r="B32" s="28" t="s">
        <v>68</v>
      </c>
      <c r="C32" s="23">
        <v>650</v>
      </c>
      <c r="D32" s="24">
        <v>1</v>
      </c>
      <c r="E32" s="24">
        <v>4</v>
      </c>
      <c r="F32" s="15">
        <v>1810102040</v>
      </c>
      <c r="G32" s="25">
        <v>853</v>
      </c>
      <c r="H32" s="26">
        <v>4.4000000000000004</v>
      </c>
      <c r="I32" s="26"/>
      <c r="J32" s="26"/>
      <c r="K32" s="26"/>
      <c r="L32" s="26"/>
      <c r="M32" s="26"/>
    </row>
    <row r="33" spans="1:13" ht="33.75" hidden="1" customHeight="1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/>
      <c r="H33" s="26">
        <f>H34</f>
        <v>0</v>
      </c>
      <c r="I33" s="26"/>
      <c r="J33" s="26">
        <f>J34</f>
        <v>0</v>
      </c>
      <c r="K33" s="26"/>
      <c r="L33" s="26">
        <f>L34</f>
        <v>0</v>
      </c>
      <c r="M33" s="26"/>
    </row>
    <row r="34" spans="1:13" ht="12.75" hidden="1" customHeight="1">
      <c r="A34" s="11"/>
      <c r="B34" s="28" t="s">
        <v>73</v>
      </c>
      <c r="C34" s="23">
        <v>650</v>
      </c>
      <c r="D34" s="24">
        <v>1</v>
      </c>
      <c r="E34" s="24">
        <v>4</v>
      </c>
      <c r="F34" s="15">
        <v>1810189020</v>
      </c>
      <c r="G34" s="25">
        <v>540</v>
      </c>
      <c r="H34" s="26">
        <v>0</v>
      </c>
      <c r="I34" s="26"/>
      <c r="J34" s="26"/>
      <c r="K34" s="26"/>
      <c r="L34" s="26"/>
      <c r="M34" s="26"/>
    </row>
    <row r="35" spans="1:13" ht="24">
      <c r="A35" s="11"/>
      <c r="B35" s="31" t="s">
        <v>74</v>
      </c>
      <c r="C35" s="23">
        <v>650</v>
      </c>
      <c r="D35" s="24">
        <v>1</v>
      </c>
      <c r="E35" s="24">
        <v>6</v>
      </c>
      <c r="F35" s="15"/>
      <c r="G35" s="25"/>
      <c r="H35" s="26">
        <f>H36</f>
        <v>46.1</v>
      </c>
      <c r="I35" s="26"/>
      <c r="J35" s="26">
        <f>J36</f>
        <v>0</v>
      </c>
      <c r="K35" s="26"/>
      <c r="L35" s="26">
        <f>L36</f>
        <v>0</v>
      </c>
      <c r="M35" s="26"/>
    </row>
    <row r="36" spans="1:13" ht="48">
      <c r="A36" s="11"/>
      <c r="B36" s="31" t="s">
        <v>72</v>
      </c>
      <c r="C36" s="23">
        <v>650</v>
      </c>
      <c r="D36" s="24">
        <v>1</v>
      </c>
      <c r="E36" s="24">
        <v>6</v>
      </c>
      <c r="F36" s="15" t="s">
        <v>144</v>
      </c>
      <c r="G36" s="25"/>
      <c r="H36" s="26">
        <f>H37</f>
        <v>46.1</v>
      </c>
      <c r="I36" s="26"/>
      <c r="J36" s="26">
        <f>J37</f>
        <v>0</v>
      </c>
      <c r="K36" s="26"/>
      <c r="L36" s="26">
        <f>L37</f>
        <v>0</v>
      </c>
      <c r="M36" s="26"/>
    </row>
    <row r="37" spans="1:13">
      <c r="A37" s="11"/>
      <c r="B37" s="28" t="s">
        <v>73</v>
      </c>
      <c r="C37" s="23">
        <v>650</v>
      </c>
      <c r="D37" s="24">
        <v>1</v>
      </c>
      <c r="E37" s="24">
        <v>6</v>
      </c>
      <c r="F37" s="15" t="s">
        <v>144</v>
      </c>
      <c r="G37" s="25">
        <v>540</v>
      </c>
      <c r="H37" s="26">
        <v>46.1</v>
      </c>
      <c r="I37" s="26"/>
      <c r="J37" s="26">
        <v>0</v>
      </c>
      <c r="K37" s="26"/>
      <c r="L37" s="26">
        <v>0</v>
      </c>
      <c r="M37" s="26"/>
    </row>
    <row r="38" spans="1:13">
      <c r="A38" s="11"/>
      <c r="B38" s="22" t="s">
        <v>22</v>
      </c>
      <c r="C38" s="23">
        <v>650</v>
      </c>
      <c r="D38" s="24">
        <v>1</v>
      </c>
      <c r="E38" s="24">
        <v>11</v>
      </c>
      <c r="F38" s="15" t="s">
        <v>15</v>
      </c>
      <c r="G38" s="25" t="s">
        <v>15</v>
      </c>
      <c r="H38" s="26">
        <f>H39</f>
        <v>15</v>
      </c>
      <c r="I38" s="26"/>
      <c r="J38" s="26">
        <f>J39</f>
        <v>50</v>
      </c>
      <c r="K38" s="26"/>
      <c r="L38" s="26">
        <f>L39</f>
        <v>50</v>
      </c>
      <c r="M38" s="26"/>
    </row>
    <row r="39" spans="1:13">
      <c r="A39" s="11"/>
      <c r="B39" s="31" t="s">
        <v>126</v>
      </c>
      <c r="C39" s="23">
        <v>650</v>
      </c>
      <c r="D39" s="24">
        <v>1</v>
      </c>
      <c r="E39" s="24">
        <v>11</v>
      </c>
      <c r="F39" s="15" t="s">
        <v>127</v>
      </c>
      <c r="G39" s="25"/>
      <c r="H39" s="26">
        <f>H40</f>
        <v>15</v>
      </c>
      <c r="I39" s="26"/>
      <c r="J39" s="26">
        <f>J40</f>
        <v>50</v>
      </c>
      <c r="K39" s="26"/>
      <c r="L39" s="26">
        <f>L40</f>
        <v>50</v>
      </c>
      <c r="M39" s="26"/>
    </row>
    <row r="40" spans="1:13">
      <c r="A40" s="11"/>
      <c r="B40" s="28" t="s">
        <v>23</v>
      </c>
      <c r="C40" s="23">
        <v>650</v>
      </c>
      <c r="D40" s="24">
        <v>1</v>
      </c>
      <c r="E40" s="24">
        <v>11</v>
      </c>
      <c r="F40" s="15" t="s">
        <v>127</v>
      </c>
      <c r="G40" s="25" t="s">
        <v>24</v>
      </c>
      <c r="H40" s="26">
        <v>15</v>
      </c>
      <c r="I40" s="26"/>
      <c r="J40" s="26">
        <v>50</v>
      </c>
      <c r="K40" s="26"/>
      <c r="L40" s="26">
        <v>50</v>
      </c>
      <c r="M40" s="26"/>
    </row>
    <row r="41" spans="1:13">
      <c r="A41" s="11"/>
      <c r="B41" s="22" t="s">
        <v>25</v>
      </c>
      <c r="C41" s="23">
        <v>650</v>
      </c>
      <c r="D41" s="24">
        <v>1</v>
      </c>
      <c r="E41" s="24">
        <v>13</v>
      </c>
      <c r="F41" s="15" t="s">
        <v>15</v>
      </c>
      <c r="G41" s="25" t="s">
        <v>15</v>
      </c>
      <c r="H41" s="26">
        <f>H42+H46+H51+H64+H66+H70+H73+H75</f>
        <v>20420.899999999998</v>
      </c>
      <c r="I41" s="26">
        <f t="shared" ref="I41:L41" si="0">I42+I46+I51+I64+I66+I70+I73+I75</f>
        <v>0</v>
      </c>
      <c r="J41" s="26">
        <f t="shared" si="0"/>
        <v>23998.6</v>
      </c>
      <c r="K41" s="26">
        <f t="shared" si="0"/>
        <v>0</v>
      </c>
      <c r="L41" s="26">
        <f t="shared" si="0"/>
        <v>26511.599999999999</v>
      </c>
      <c r="M41" s="26"/>
    </row>
    <row r="42" spans="1:13" ht="24">
      <c r="A42" s="11"/>
      <c r="B42" s="27" t="s">
        <v>26</v>
      </c>
      <c r="C42" s="23">
        <v>650</v>
      </c>
      <c r="D42" s="24">
        <v>1</v>
      </c>
      <c r="E42" s="24">
        <v>13</v>
      </c>
      <c r="F42" s="15" t="s">
        <v>99</v>
      </c>
      <c r="G42" s="25"/>
      <c r="H42" s="26">
        <f>H43</f>
        <v>179.6</v>
      </c>
      <c r="I42" s="26"/>
      <c r="J42" s="26">
        <f>J43</f>
        <v>0</v>
      </c>
      <c r="K42" s="26"/>
      <c r="L42" s="26">
        <f>L43</f>
        <v>0</v>
      </c>
      <c r="M42" s="26"/>
    </row>
    <row r="43" spans="1:13">
      <c r="A43" s="11"/>
      <c r="B43" s="28" t="s">
        <v>122</v>
      </c>
      <c r="C43" s="24">
        <v>650</v>
      </c>
      <c r="D43" s="24">
        <v>1</v>
      </c>
      <c r="E43" s="24">
        <v>13</v>
      </c>
      <c r="F43" s="15" t="s">
        <v>99</v>
      </c>
      <c r="G43" s="25">
        <v>110</v>
      </c>
      <c r="H43" s="26">
        <f>SUM(H44:H45)</f>
        <v>179.6</v>
      </c>
      <c r="I43" s="26"/>
      <c r="J43" s="26">
        <f>SUM(J44:J45)</f>
        <v>0</v>
      </c>
      <c r="K43" s="26"/>
      <c r="L43" s="26">
        <f>SUM(L44:L45)</f>
        <v>0</v>
      </c>
      <c r="M43" s="26"/>
    </row>
    <row r="44" spans="1:13">
      <c r="A44" s="11"/>
      <c r="B44" s="28" t="s">
        <v>123</v>
      </c>
      <c r="C44" s="23">
        <v>650</v>
      </c>
      <c r="D44" s="24">
        <v>1</v>
      </c>
      <c r="E44" s="24">
        <v>13</v>
      </c>
      <c r="F44" s="15" t="s">
        <v>99</v>
      </c>
      <c r="G44" s="25">
        <v>111</v>
      </c>
      <c r="H44" s="26">
        <v>71.5</v>
      </c>
      <c r="I44" s="26"/>
      <c r="J44" s="26"/>
      <c r="K44" s="26"/>
      <c r="L44" s="26"/>
      <c r="M44" s="26"/>
    </row>
    <row r="45" spans="1:13" ht="22.5" customHeight="1">
      <c r="A45" s="11"/>
      <c r="B45" s="28" t="s">
        <v>120</v>
      </c>
      <c r="C45" s="23">
        <v>650</v>
      </c>
      <c r="D45" s="24">
        <v>1</v>
      </c>
      <c r="E45" s="24">
        <v>13</v>
      </c>
      <c r="F45" s="15" t="s">
        <v>99</v>
      </c>
      <c r="G45" s="25">
        <v>119</v>
      </c>
      <c r="H45" s="26">
        <v>108.1</v>
      </c>
      <c r="I45" s="26"/>
      <c r="J45" s="26">
        <v>0</v>
      </c>
      <c r="K45" s="26"/>
      <c r="L45" s="26">
        <v>0</v>
      </c>
      <c r="M45" s="26"/>
    </row>
    <row r="46" spans="1:13">
      <c r="A46" s="11"/>
      <c r="B46" s="29" t="s">
        <v>27</v>
      </c>
      <c r="C46" s="23">
        <v>650</v>
      </c>
      <c r="D46" s="24">
        <v>1</v>
      </c>
      <c r="E46" s="24">
        <v>13</v>
      </c>
      <c r="F46" s="30" t="s">
        <v>75</v>
      </c>
      <c r="G46" s="25"/>
      <c r="H46" s="26">
        <f>H47+H49</f>
        <v>703</v>
      </c>
      <c r="I46" s="26"/>
      <c r="J46" s="26">
        <f>J47+J49</f>
        <v>800</v>
      </c>
      <c r="K46" s="26"/>
      <c r="L46" s="26">
        <f>L47+L49</f>
        <v>800</v>
      </c>
      <c r="M46" s="26"/>
    </row>
    <row r="47" spans="1:13" ht="24">
      <c r="A47" s="11"/>
      <c r="B47" s="22" t="s">
        <v>113</v>
      </c>
      <c r="C47" s="23">
        <v>650</v>
      </c>
      <c r="D47" s="24">
        <v>1</v>
      </c>
      <c r="E47" s="24">
        <v>13</v>
      </c>
      <c r="F47" s="30" t="s">
        <v>75</v>
      </c>
      <c r="G47" s="25">
        <v>120</v>
      </c>
      <c r="H47" s="26">
        <f>H48</f>
        <v>643.79999999999995</v>
      </c>
      <c r="I47" s="26"/>
      <c r="J47" s="26">
        <f>J48</f>
        <v>800</v>
      </c>
      <c r="K47" s="26"/>
      <c r="L47" s="26">
        <f>L48</f>
        <v>800</v>
      </c>
      <c r="M47" s="26"/>
    </row>
    <row r="48" spans="1:13" ht="24">
      <c r="A48" s="11"/>
      <c r="B48" s="28" t="s">
        <v>20</v>
      </c>
      <c r="C48" s="23">
        <v>650</v>
      </c>
      <c r="D48" s="24">
        <v>1</v>
      </c>
      <c r="E48" s="24">
        <v>13</v>
      </c>
      <c r="F48" s="30" t="s">
        <v>75</v>
      </c>
      <c r="G48" s="25">
        <v>122</v>
      </c>
      <c r="H48" s="46">
        <f>276.8+317+50</f>
        <v>643.79999999999995</v>
      </c>
      <c r="I48" s="26"/>
      <c r="J48" s="26">
        <v>800</v>
      </c>
      <c r="K48" s="26"/>
      <c r="L48" s="26">
        <v>800</v>
      </c>
      <c r="M48" s="26"/>
    </row>
    <row r="49" spans="1:13">
      <c r="A49" s="11"/>
      <c r="B49" s="28" t="s">
        <v>135</v>
      </c>
      <c r="C49" s="23">
        <v>650</v>
      </c>
      <c r="D49" s="24">
        <v>1</v>
      </c>
      <c r="E49" s="24">
        <v>13</v>
      </c>
      <c r="F49" s="30" t="s">
        <v>75</v>
      </c>
      <c r="G49" s="25">
        <v>830</v>
      </c>
      <c r="H49" s="26">
        <f>H50</f>
        <v>59.2</v>
      </c>
      <c r="I49" s="26"/>
      <c r="J49" s="26">
        <f>J50</f>
        <v>0</v>
      </c>
      <c r="K49" s="26"/>
      <c r="L49" s="26">
        <f>L50</f>
        <v>0</v>
      </c>
      <c r="M49" s="26"/>
    </row>
    <row r="50" spans="1:13" ht="72">
      <c r="A50" s="11"/>
      <c r="B50" s="28" t="s">
        <v>136</v>
      </c>
      <c r="C50" s="23">
        <v>650</v>
      </c>
      <c r="D50" s="24">
        <v>1</v>
      </c>
      <c r="E50" s="24">
        <v>13</v>
      </c>
      <c r="F50" s="30" t="s">
        <v>75</v>
      </c>
      <c r="G50" s="25">
        <v>831</v>
      </c>
      <c r="H50" s="26">
        <v>59.2</v>
      </c>
      <c r="I50" s="26"/>
      <c r="J50" s="26"/>
      <c r="K50" s="26"/>
      <c r="L50" s="26"/>
      <c r="M50" s="26"/>
    </row>
    <row r="51" spans="1:13" ht="24">
      <c r="A51" s="11"/>
      <c r="B51" s="27" t="s">
        <v>26</v>
      </c>
      <c r="C51" s="23">
        <v>650</v>
      </c>
      <c r="D51" s="24">
        <v>1</v>
      </c>
      <c r="E51" s="24">
        <v>13</v>
      </c>
      <c r="F51" s="15">
        <v>1810100590</v>
      </c>
      <c r="G51" s="25"/>
      <c r="H51" s="26">
        <f>H52+H56+H58+H60</f>
        <v>18526.399999999998</v>
      </c>
      <c r="I51" s="26"/>
      <c r="J51" s="26">
        <f>J52+J56+J58+J60</f>
        <v>20791.599999999999</v>
      </c>
      <c r="K51" s="26"/>
      <c r="L51" s="26">
        <f>L52+L56+L58+L60</f>
        <v>20791.599999999999</v>
      </c>
      <c r="M51" s="26"/>
    </row>
    <row r="52" spans="1:13">
      <c r="A52" s="11"/>
      <c r="B52" s="28" t="s">
        <v>122</v>
      </c>
      <c r="C52" s="23">
        <v>650</v>
      </c>
      <c r="D52" s="24">
        <v>1</v>
      </c>
      <c r="E52" s="24">
        <v>13</v>
      </c>
      <c r="F52" s="15">
        <v>1810100590</v>
      </c>
      <c r="G52" s="25">
        <v>110</v>
      </c>
      <c r="H52" s="26">
        <f>SUM(H53:H55)</f>
        <v>14016.3</v>
      </c>
      <c r="I52" s="26"/>
      <c r="J52" s="26">
        <f>SUM(J53:J55)</f>
        <v>17420</v>
      </c>
      <c r="K52" s="26"/>
      <c r="L52" s="26">
        <f>SUM(L53:L55)</f>
        <v>17420</v>
      </c>
      <c r="M52" s="26"/>
    </row>
    <row r="53" spans="1:13" ht="15.75" customHeight="1">
      <c r="A53" s="11"/>
      <c r="B53" s="28" t="s">
        <v>123</v>
      </c>
      <c r="C53" s="23">
        <v>650</v>
      </c>
      <c r="D53" s="24">
        <v>1</v>
      </c>
      <c r="E53" s="24">
        <v>13</v>
      </c>
      <c r="F53" s="15">
        <v>1810100590</v>
      </c>
      <c r="G53" s="25">
        <v>111</v>
      </c>
      <c r="H53" s="26">
        <v>10600</v>
      </c>
      <c r="I53" s="26"/>
      <c r="J53" s="26">
        <v>10600</v>
      </c>
      <c r="K53" s="26"/>
      <c r="L53" s="26">
        <v>10600</v>
      </c>
      <c r="M53" s="26"/>
    </row>
    <row r="54" spans="1:13" ht="23.25" customHeight="1">
      <c r="A54" s="11"/>
      <c r="B54" s="28" t="s">
        <v>119</v>
      </c>
      <c r="C54" s="23">
        <v>650</v>
      </c>
      <c r="D54" s="24">
        <v>1</v>
      </c>
      <c r="E54" s="24">
        <v>13</v>
      </c>
      <c r="F54" s="15">
        <v>1810100590</v>
      </c>
      <c r="G54" s="25">
        <v>112</v>
      </c>
      <c r="H54" s="46">
        <f>111.2+105.1</f>
        <v>216.3</v>
      </c>
      <c r="I54" s="26"/>
      <c r="J54" s="26">
        <v>100</v>
      </c>
      <c r="K54" s="26"/>
      <c r="L54" s="26">
        <v>100</v>
      </c>
      <c r="M54" s="26"/>
    </row>
    <row r="55" spans="1:13" ht="27" customHeight="1">
      <c r="A55" s="11"/>
      <c r="B55" s="28" t="s">
        <v>120</v>
      </c>
      <c r="C55" s="23">
        <v>650</v>
      </c>
      <c r="D55" s="24">
        <v>1</v>
      </c>
      <c r="E55" s="24">
        <v>13</v>
      </c>
      <c r="F55" s="15">
        <v>1810100590</v>
      </c>
      <c r="G55" s="25">
        <v>119</v>
      </c>
      <c r="H55" s="26">
        <v>3200</v>
      </c>
      <c r="I55" s="26"/>
      <c r="J55" s="26">
        <v>6720</v>
      </c>
      <c r="K55" s="26"/>
      <c r="L55" s="26">
        <v>6720</v>
      </c>
      <c r="M55" s="26"/>
    </row>
    <row r="56" spans="1:13" ht="24">
      <c r="A56" s="11"/>
      <c r="B56" s="28" t="s">
        <v>115</v>
      </c>
      <c r="C56" s="23">
        <v>650</v>
      </c>
      <c r="D56" s="24">
        <v>1</v>
      </c>
      <c r="E56" s="24">
        <v>13</v>
      </c>
      <c r="F56" s="15">
        <v>1810100590</v>
      </c>
      <c r="G56" s="25">
        <v>240</v>
      </c>
      <c r="H56" s="26">
        <f>H57</f>
        <v>4431.5</v>
      </c>
      <c r="I56" s="26"/>
      <c r="J56" s="26">
        <f>J57</f>
        <v>3333</v>
      </c>
      <c r="K56" s="26"/>
      <c r="L56" s="26">
        <f>L57</f>
        <v>3333</v>
      </c>
      <c r="M56" s="26"/>
    </row>
    <row r="57" spans="1:13" ht="24">
      <c r="A57" s="11"/>
      <c r="B57" s="28" t="s">
        <v>21</v>
      </c>
      <c r="C57" s="23">
        <v>650</v>
      </c>
      <c r="D57" s="24">
        <v>1</v>
      </c>
      <c r="E57" s="24">
        <v>13</v>
      </c>
      <c r="F57" s="15">
        <v>1810100590</v>
      </c>
      <c r="G57" s="25">
        <v>244</v>
      </c>
      <c r="H57" s="46">
        <f>4178.2+50+203.3</f>
        <v>4431.5</v>
      </c>
      <c r="I57" s="26"/>
      <c r="J57" s="26">
        <v>3333</v>
      </c>
      <c r="K57" s="26"/>
      <c r="L57" s="26">
        <v>3333</v>
      </c>
      <c r="M57" s="26"/>
    </row>
    <row r="58" spans="1:13" hidden="1">
      <c r="A58" s="11"/>
      <c r="B58" s="28" t="s">
        <v>135</v>
      </c>
      <c r="C58" s="23">
        <v>650</v>
      </c>
      <c r="D58" s="24">
        <v>1</v>
      </c>
      <c r="E58" s="24">
        <v>13</v>
      </c>
      <c r="F58" s="15">
        <v>1810100590</v>
      </c>
      <c r="G58" s="25">
        <v>830</v>
      </c>
      <c r="H58" s="26">
        <f>H59</f>
        <v>0</v>
      </c>
      <c r="I58" s="26"/>
      <c r="J58" s="26">
        <f>J59</f>
        <v>0</v>
      </c>
      <c r="K58" s="26"/>
      <c r="L58" s="26">
        <f>L59</f>
        <v>0</v>
      </c>
      <c r="M58" s="26"/>
    </row>
    <row r="59" spans="1:13" ht="72" hidden="1">
      <c r="A59" s="11"/>
      <c r="B59" s="28" t="s">
        <v>136</v>
      </c>
      <c r="C59" s="23">
        <v>650</v>
      </c>
      <c r="D59" s="24">
        <v>1</v>
      </c>
      <c r="E59" s="24">
        <v>13</v>
      </c>
      <c r="F59" s="15">
        <v>1810100590</v>
      </c>
      <c r="G59" s="25">
        <v>831</v>
      </c>
      <c r="H59" s="26">
        <v>0</v>
      </c>
      <c r="I59" s="26"/>
      <c r="J59" s="26">
        <v>0</v>
      </c>
      <c r="K59" s="26"/>
      <c r="L59" s="26">
        <v>0</v>
      </c>
      <c r="M59" s="26"/>
    </row>
    <row r="60" spans="1:13">
      <c r="A60" s="11"/>
      <c r="B60" s="28" t="s">
        <v>117</v>
      </c>
      <c r="C60" s="23">
        <v>650</v>
      </c>
      <c r="D60" s="24">
        <v>1</v>
      </c>
      <c r="E60" s="24">
        <v>13</v>
      </c>
      <c r="F60" s="15">
        <v>1810100590</v>
      </c>
      <c r="G60" s="25">
        <v>850</v>
      </c>
      <c r="H60" s="26">
        <f>SUM(H61:H63)</f>
        <v>78.599999999999994</v>
      </c>
      <c r="I60" s="26"/>
      <c r="J60" s="26">
        <f>SUM(J61:J63)</f>
        <v>38.599999999999994</v>
      </c>
      <c r="K60" s="26"/>
      <c r="L60" s="26">
        <f>SUM(L61:L63)</f>
        <v>38.599999999999994</v>
      </c>
      <c r="M60" s="26"/>
    </row>
    <row r="61" spans="1:13">
      <c r="A61" s="11"/>
      <c r="B61" s="28" t="s">
        <v>121</v>
      </c>
      <c r="C61" s="23">
        <v>650</v>
      </c>
      <c r="D61" s="24">
        <v>1</v>
      </c>
      <c r="E61" s="24">
        <v>13</v>
      </c>
      <c r="F61" s="15">
        <v>1810100590</v>
      </c>
      <c r="G61" s="25">
        <v>851</v>
      </c>
      <c r="H61" s="26">
        <v>21.4</v>
      </c>
      <c r="I61" s="26"/>
      <c r="J61" s="26">
        <v>21.4</v>
      </c>
      <c r="K61" s="26"/>
      <c r="L61" s="26">
        <v>21.4</v>
      </c>
      <c r="M61" s="26"/>
    </row>
    <row r="62" spans="1:13">
      <c r="A62" s="11"/>
      <c r="B62" s="28" t="s">
        <v>71</v>
      </c>
      <c r="C62" s="23">
        <v>650</v>
      </c>
      <c r="D62" s="24">
        <v>1</v>
      </c>
      <c r="E62" s="24">
        <v>13</v>
      </c>
      <c r="F62" s="15">
        <v>1810100590</v>
      </c>
      <c r="G62" s="25">
        <v>852</v>
      </c>
      <c r="H62" s="26">
        <v>57.2</v>
      </c>
      <c r="I62" s="26"/>
      <c r="J62" s="26">
        <v>17.2</v>
      </c>
      <c r="K62" s="26"/>
      <c r="L62" s="26">
        <v>17.2</v>
      </c>
      <c r="M62" s="26"/>
    </row>
    <row r="63" spans="1:13" hidden="1">
      <c r="A63" s="11"/>
      <c r="B63" s="28" t="s">
        <v>68</v>
      </c>
      <c r="C63" s="23">
        <v>650</v>
      </c>
      <c r="D63" s="24">
        <v>1</v>
      </c>
      <c r="E63" s="24">
        <v>13</v>
      </c>
      <c r="F63" s="15">
        <v>1810100590</v>
      </c>
      <c r="G63" s="25">
        <v>853</v>
      </c>
      <c r="H63" s="26">
        <v>0</v>
      </c>
      <c r="I63" s="26"/>
      <c r="J63" s="26"/>
      <c r="K63" s="26"/>
      <c r="L63" s="26"/>
      <c r="M63" s="26"/>
    </row>
    <row r="64" spans="1:13" ht="48">
      <c r="A64" s="11"/>
      <c r="B64" s="31" t="s">
        <v>72</v>
      </c>
      <c r="C64" s="23">
        <v>650</v>
      </c>
      <c r="D64" s="24">
        <v>1</v>
      </c>
      <c r="E64" s="24">
        <v>13</v>
      </c>
      <c r="F64" s="15" t="s">
        <v>131</v>
      </c>
      <c r="G64" s="25"/>
      <c r="H64" s="26">
        <f>H65</f>
        <v>311.7</v>
      </c>
      <c r="I64" s="26"/>
      <c r="J64" s="26">
        <f>J65</f>
        <v>0</v>
      </c>
      <c r="K64" s="26"/>
      <c r="L64" s="26">
        <f>L65</f>
        <v>0</v>
      </c>
      <c r="M64" s="26"/>
    </row>
    <row r="65" spans="1:13">
      <c r="A65" s="11"/>
      <c r="B65" s="28" t="s">
        <v>73</v>
      </c>
      <c r="C65" s="23">
        <v>650</v>
      </c>
      <c r="D65" s="24">
        <v>1</v>
      </c>
      <c r="E65" s="24">
        <v>13</v>
      </c>
      <c r="F65" s="15" t="s">
        <v>131</v>
      </c>
      <c r="G65" s="25">
        <v>540</v>
      </c>
      <c r="H65" s="26">
        <v>311.7</v>
      </c>
      <c r="I65" s="26"/>
      <c r="J65" s="26">
        <v>0</v>
      </c>
      <c r="K65" s="26"/>
      <c r="L65" s="26">
        <v>0</v>
      </c>
      <c r="M65" s="26"/>
    </row>
    <row r="66" spans="1:13" ht="23.25" customHeight="1">
      <c r="A66" s="11"/>
      <c r="B66" s="31" t="s">
        <v>76</v>
      </c>
      <c r="C66" s="23">
        <v>650</v>
      </c>
      <c r="D66" s="24">
        <v>1</v>
      </c>
      <c r="E66" s="24">
        <v>13</v>
      </c>
      <c r="F66" s="15" t="s">
        <v>109</v>
      </c>
      <c r="G66" s="25"/>
      <c r="H66" s="26">
        <f>H67</f>
        <v>47.8</v>
      </c>
      <c r="I66" s="26"/>
      <c r="J66" s="26">
        <f>J67</f>
        <v>0</v>
      </c>
      <c r="K66" s="26"/>
      <c r="L66" s="26">
        <f>L67</f>
        <v>0</v>
      </c>
      <c r="M66" s="26"/>
    </row>
    <row r="67" spans="1:13" ht="23.25" customHeight="1">
      <c r="A67" s="11"/>
      <c r="B67" s="28" t="s">
        <v>115</v>
      </c>
      <c r="C67" s="23">
        <v>650</v>
      </c>
      <c r="D67" s="24">
        <v>1</v>
      </c>
      <c r="E67" s="24">
        <v>13</v>
      </c>
      <c r="F67" s="15" t="s">
        <v>109</v>
      </c>
      <c r="G67" s="25">
        <v>240</v>
      </c>
      <c r="H67" s="26">
        <f>H68+H69</f>
        <v>47.8</v>
      </c>
      <c r="I67" s="26"/>
      <c r="J67" s="26">
        <f>J68+J69</f>
        <v>0</v>
      </c>
      <c r="K67" s="26"/>
      <c r="L67" s="26">
        <f>L68+L69</f>
        <v>0</v>
      </c>
      <c r="M67" s="26"/>
    </row>
    <row r="68" spans="1:13" ht="24">
      <c r="A68" s="11"/>
      <c r="B68" s="28" t="s">
        <v>21</v>
      </c>
      <c r="C68" s="23">
        <v>650</v>
      </c>
      <c r="D68" s="24">
        <v>1</v>
      </c>
      <c r="E68" s="24">
        <v>13</v>
      </c>
      <c r="F68" s="15" t="s">
        <v>109</v>
      </c>
      <c r="G68" s="25">
        <v>244</v>
      </c>
      <c r="H68" s="46">
        <f>112.8-75</f>
        <v>37.799999999999997</v>
      </c>
      <c r="I68" s="26"/>
      <c r="J68" s="26"/>
      <c r="K68" s="26"/>
      <c r="L68" s="26"/>
      <c r="M68" s="26"/>
    </row>
    <row r="69" spans="1:13" ht="36">
      <c r="A69" s="11"/>
      <c r="B69" s="28" t="s">
        <v>142</v>
      </c>
      <c r="C69" s="23">
        <v>650</v>
      </c>
      <c r="D69" s="24">
        <v>1</v>
      </c>
      <c r="E69" s="24">
        <v>13</v>
      </c>
      <c r="F69" s="15" t="s">
        <v>109</v>
      </c>
      <c r="G69" s="25">
        <v>245</v>
      </c>
      <c r="H69" s="46">
        <f>80-70</f>
        <v>10</v>
      </c>
      <c r="I69" s="26"/>
      <c r="J69" s="26"/>
      <c r="K69" s="26"/>
      <c r="L69" s="26"/>
      <c r="M69" s="26"/>
    </row>
    <row r="70" spans="1:13" ht="24" hidden="1">
      <c r="A70" s="11"/>
      <c r="B70" s="31" t="s">
        <v>77</v>
      </c>
      <c r="C70" s="23">
        <v>650</v>
      </c>
      <c r="D70" s="24">
        <v>1</v>
      </c>
      <c r="E70" s="24">
        <v>13</v>
      </c>
      <c r="F70" s="15">
        <v>1020120040</v>
      </c>
      <c r="G70" s="25"/>
      <c r="H70" s="26">
        <f>H71</f>
        <v>0</v>
      </c>
      <c r="I70" s="26"/>
      <c r="J70" s="26">
        <f>J71</f>
        <v>0</v>
      </c>
      <c r="K70" s="26"/>
      <c r="L70" s="26">
        <f>L71</f>
        <v>0</v>
      </c>
      <c r="M70" s="26"/>
    </row>
    <row r="71" spans="1:13" ht="24" hidden="1">
      <c r="A71" s="11"/>
      <c r="B71" s="28" t="s">
        <v>115</v>
      </c>
      <c r="C71" s="23">
        <v>650</v>
      </c>
      <c r="D71" s="24">
        <v>1</v>
      </c>
      <c r="E71" s="24">
        <v>13</v>
      </c>
      <c r="F71" s="15">
        <v>1020120040</v>
      </c>
      <c r="G71" s="25">
        <v>240</v>
      </c>
      <c r="H71" s="26">
        <f>H72</f>
        <v>0</v>
      </c>
      <c r="I71" s="26"/>
      <c r="J71" s="26">
        <f>J72</f>
        <v>0</v>
      </c>
      <c r="K71" s="26"/>
      <c r="L71" s="26">
        <f>L72</f>
        <v>0</v>
      </c>
      <c r="M71" s="26"/>
    </row>
    <row r="72" spans="1:13" ht="24" hidden="1">
      <c r="A72" s="11"/>
      <c r="B72" s="28" t="s">
        <v>21</v>
      </c>
      <c r="C72" s="23">
        <v>650</v>
      </c>
      <c r="D72" s="24">
        <v>1</v>
      </c>
      <c r="E72" s="24">
        <v>13</v>
      </c>
      <c r="F72" s="15">
        <v>1020120040</v>
      </c>
      <c r="G72" s="25">
        <v>244</v>
      </c>
      <c r="H72" s="26">
        <v>0</v>
      </c>
      <c r="I72" s="26"/>
      <c r="J72" s="26"/>
      <c r="K72" s="26"/>
      <c r="L72" s="26"/>
      <c r="M72" s="26"/>
    </row>
    <row r="73" spans="1:13" hidden="1">
      <c r="A73" s="11"/>
      <c r="B73" s="28" t="s">
        <v>146</v>
      </c>
      <c r="C73" s="23">
        <v>650</v>
      </c>
      <c r="D73" s="24">
        <v>1</v>
      </c>
      <c r="E73" s="24">
        <v>13</v>
      </c>
      <c r="F73" s="15" t="s">
        <v>145</v>
      </c>
      <c r="G73" s="25"/>
      <c r="H73" s="26">
        <v>0</v>
      </c>
      <c r="I73" s="26"/>
      <c r="J73" s="26">
        <f>J74</f>
        <v>2407</v>
      </c>
      <c r="K73" s="26"/>
      <c r="L73" s="26">
        <f>L74</f>
        <v>4920</v>
      </c>
      <c r="M73" s="26"/>
    </row>
    <row r="74" spans="1:13" hidden="1">
      <c r="A74" s="11"/>
      <c r="B74" s="28" t="s">
        <v>23</v>
      </c>
      <c r="C74" s="23">
        <v>650</v>
      </c>
      <c r="D74" s="24">
        <v>1</v>
      </c>
      <c r="E74" s="24">
        <v>13</v>
      </c>
      <c r="F74" s="15" t="s">
        <v>145</v>
      </c>
      <c r="G74" s="25">
        <v>870</v>
      </c>
      <c r="H74" s="26">
        <v>0</v>
      </c>
      <c r="I74" s="26"/>
      <c r="J74" s="26">
        <v>2407</v>
      </c>
      <c r="K74" s="26"/>
      <c r="L74" s="26">
        <v>4920</v>
      </c>
      <c r="M74" s="26"/>
    </row>
    <row r="75" spans="1:13" ht="24">
      <c r="A75" s="11"/>
      <c r="B75" s="31" t="s">
        <v>76</v>
      </c>
      <c r="C75" s="23">
        <v>650</v>
      </c>
      <c r="D75" s="24">
        <v>1</v>
      </c>
      <c r="E75" s="24">
        <v>13</v>
      </c>
      <c r="F75" s="30" t="s">
        <v>78</v>
      </c>
      <c r="G75" s="25"/>
      <c r="H75" s="26">
        <f>H76+H78+H80</f>
        <v>652.4</v>
      </c>
      <c r="I75" s="26"/>
      <c r="J75" s="26">
        <f>J76+J78+J80</f>
        <v>0</v>
      </c>
      <c r="K75" s="26"/>
      <c r="L75" s="26">
        <f>L76+L78+L80</f>
        <v>0</v>
      </c>
      <c r="M75" s="26"/>
    </row>
    <row r="76" spans="1:13" ht="24">
      <c r="A76" s="11"/>
      <c r="B76" s="28" t="s">
        <v>115</v>
      </c>
      <c r="C76" s="23">
        <v>650</v>
      </c>
      <c r="D76" s="24">
        <v>1</v>
      </c>
      <c r="E76" s="24">
        <v>13</v>
      </c>
      <c r="F76" s="30" t="s">
        <v>78</v>
      </c>
      <c r="G76" s="25">
        <v>240</v>
      </c>
      <c r="H76" s="26">
        <f>H77</f>
        <v>652.4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>
      <c r="A77" s="11"/>
      <c r="B77" s="28" t="s">
        <v>21</v>
      </c>
      <c r="C77" s="23">
        <v>650</v>
      </c>
      <c r="D77" s="24">
        <v>1</v>
      </c>
      <c r="E77" s="24">
        <v>13</v>
      </c>
      <c r="F77" s="30" t="s">
        <v>78</v>
      </c>
      <c r="G77" s="25">
        <v>244</v>
      </c>
      <c r="H77" s="46">
        <v>652.4</v>
      </c>
      <c r="I77" s="26"/>
      <c r="J77" s="26">
        <v>0</v>
      </c>
      <c r="K77" s="26"/>
      <c r="L77" s="26">
        <v>0</v>
      </c>
      <c r="M77" s="26"/>
    </row>
    <row r="78" spans="1:13" hidden="1">
      <c r="A78" s="11"/>
      <c r="B78" s="28" t="s">
        <v>135</v>
      </c>
      <c r="C78" s="23">
        <v>650</v>
      </c>
      <c r="D78" s="24">
        <v>1</v>
      </c>
      <c r="E78" s="24">
        <v>13</v>
      </c>
      <c r="F78" s="30" t="s">
        <v>78</v>
      </c>
      <c r="G78" s="25">
        <v>830</v>
      </c>
      <c r="H78" s="26">
        <f>H79</f>
        <v>0</v>
      </c>
      <c r="I78" s="26"/>
      <c r="J78" s="26">
        <f>J79</f>
        <v>0</v>
      </c>
      <c r="K78" s="26"/>
      <c r="L78" s="26">
        <f>L79</f>
        <v>0</v>
      </c>
      <c r="M78" s="26"/>
    </row>
    <row r="79" spans="1:13" ht="72" hidden="1">
      <c r="A79" s="11"/>
      <c r="B79" s="28" t="s">
        <v>136</v>
      </c>
      <c r="C79" s="23">
        <v>650</v>
      </c>
      <c r="D79" s="24">
        <v>1</v>
      </c>
      <c r="E79" s="24">
        <v>13</v>
      </c>
      <c r="F79" s="30" t="s">
        <v>78</v>
      </c>
      <c r="G79" s="25">
        <v>831</v>
      </c>
      <c r="H79" s="26">
        <v>0</v>
      </c>
      <c r="I79" s="26"/>
      <c r="J79" s="26"/>
      <c r="K79" s="26"/>
      <c r="L79" s="26"/>
      <c r="M79" s="26"/>
    </row>
    <row r="80" spans="1:13" hidden="1">
      <c r="A80" s="11"/>
      <c r="B80" s="28" t="s">
        <v>117</v>
      </c>
      <c r="C80" s="23">
        <v>650</v>
      </c>
      <c r="D80" s="24">
        <v>1</v>
      </c>
      <c r="E80" s="24">
        <v>13</v>
      </c>
      <c r="F80" s="30" t="s">
        <v>78</v>
      </c>
      <c r="G80" s="25">
        <v>850</v>
      </c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hidden="1">
      <c r="A81" s="11"/>
      <c r="B81" s="28" t="s">
        <v>68</v>
      </c>
      <c r="C81" s="23">
        <v>650</v>
      </c>
      <c r="D81" s="24">
        <v>1</v>
      </c>
      <c r="E81" s="24">
        <v>13</v>
      </c>
      <c r="F81" s="30" t="s">
        <v>78</v>
      </c>
      <c r="G81" s="25">
        <v>853</v>
      </c>
      <c r="H81" s="26">
        <v>0</v>
      </c>
      <c r="I81" s="26"/>
      <c r="J81" s="26"/>
      <c r="K81" s="26"/>
      <c r="L81" s="26"/>
      <c r="M81" s="26"/>
    </row>
    <row r="82" spans="1:13">
      <c r="A82" s="11"/>
      <c r="B82" s="29" t="s">
        <v>28</v>
      </c>
      <c r="C82" s="23">
        <v>650</v>
      </c>
      <c r="D82" s="24">
        <v>2</v>
      </c>
      <c r="E82" s="15" t="s">
        <v>12</v>
      </c>
      <c r="F82" s="15"/>
      <c r="G82" s="25"/>
      <c r="H82" s="26">
        <f>H83</f>
        <v>1041.6000000000001</v>
      </c>
      <c r="I82" s="26">
        <f t="shared" ref="I82:I89" si="1">H82</f>
        <v>1041.6000000000001</v>
      </c>
      <c r="J82" s="26">
        <f>J83</f>
        <v>1041.6000000000001</v>
      </c>
      <c r="K82" s="26">
        <f t="shared" ref="K82:K84" si="2">J82</f>
        <v>1041.6000000000001</v>
      </c>
      <c r="L82" s="26">
        <f>L83</f>
        <v>1041.6000000000001</v>
      </c>
      <c r="M82" s="26">
        <f t="shared" ref="M82:M84" si="3">L82</f>
        <v>1041.6000000000001</v>
      </c>
    </row>
    <row r="83" spans="1:13">
      <c r="A83" s="11"/>
      <c r="B83" s="31" t="s">
        <v>29</v>
      </c>
      <c r="C83" s="23">
        <v>650</v>
      </c>
      <c r="D83" s="24">
        <v>2</v>
      </c>
      <c r="E83" s="24">
        <v>3</v>
      </c>
      <c r="F83" s="32"/>
      <c r="G83" s="25"/>
      <c r="H83" s="26">
        <f>H84</f>
        <v>1041.6000000000001</v>
      </c>
      <c r="I83" s="26">
        <f t="shared" si="1"/>
        <v>1041.6000000000001</v>
      </c>
      <c r="J83" s="26">
        <f>J84</f>
        <v>1041.6000000000001</v>
      </c>
      <c r="K83" s="26">
        <f t="shared" si="2"/>
        <v>1041.6000000000001</v>
      </c>
      <c r="L83" s="26">
        <f>L84</f>
        <v>1041.6000000000001</v>
      </c>
      <c r="M83" s="26">
        <f t="shared" si="3"/>
        <v>1041.6000000000001</v>
      </c>
    </row>
    <row r="84" spans="1:13" ht="24">
      <c r="A84" s="11"/>
      <c r="B84" s="29" t="s">
        <v>30</v>
      </c>
      <c r="C84" s="23">
        <v>650</v>
      </c>
      <c r="D84" s="24">
        <v>2</v>
      </c>
      <c r="E84" s="24">
        <v>3</v>
      </c>
      <c r="F84" s="30" t="s">
        <v>79</v>
      </c>
      <c r="G84" s="25"/>
      <c r="H84" s="26">
        <f>H85+H88</f>
        <v>1041.6000000000001</v>
      </c>
      <c r="I84" s="26">
        <f t="shared" si="1"/>
        <v>1041.6000000000001</v>
      </c>
      <c r="J84" s="26">
        <f>J85+J88</f>
        <v>1041.6000000000001</v>
      </c>
      <c r="K84" s="26">
        <f t="shared" si="2"/>
        <v>1041.6000000000001</v>
      </c>
      <c r="L84" s="26">
        <f>L85+L88</f>
        <v>1041.6000000000001</v>
      </c>
      <c r="M84" s="26">
        <f t="shared" si="3"/>
        <v>1041.6000000000001</v>
      </c>
    </row>
    <row r="85" spans="1:13" ht="24">
      <c r="A85" s="11"/>
      <c r="B85" s="22" t="s">
        <v>113</v>
      </c>
      <c r="C85" s="23">
        <v>650</v>
      </c>
      <c r="D85" s="24">
        <v>2</v>
      </c>
      <c r="E85" s="24">
        <v>3</v>
      </c>
      <c r="F85" s="30" t="s">
        <v>79</v>
      </c>
      <c r="G85" s="25">
        <v>120</v>
      </c>
      <c r="H85" s="26">
        <f>H86+H87</f>
        <v>1027.7</v>
      </c>
      <c r="I85" s="26"/>
      <c r="J85" s="26">
        <f>J86+J87</f>
        <v>1027.7</v>
      </c>
      <c r="K85" s="26"/>
      <c r="L85" s="26">
        <f>L86+L87</f>
        <v>1027.7</v>
      </c>
      <c r="M85" s="26"/>
    </row>
    <row r="86" spans="1:13">
      <c r="A86" s="11"/>
      <c r="B86" s="28" t="s">
        <v>80</v>
      </c>
      <c r="C86" s="23">
        <v>650</v>
      </c>
      <c r="D86" s="24">
        <v>2</v>
      </c>
      <c r="E86" s="24">
        <v>3</v>
      </c>
      <c r="F86" s="30" t="s">
        <v>79</v>
      </c>
      <c r="G86" s="25">
        <v>121</v>
      </c>
      <c r="H86" s="26">
        <v>789.3</v>
      </c>
      <c r="I86" s="26">
        <f t="shared" si="1"/>
        <v>789.3</v>
      </c>
      <c r="J86" s="26">
        <v>789.3</v>
      </c>
      <c r="K86" s="26">
        <f t="shared" ref="K86:K87" si="4">J86</f>
        <v>789.3</v>
      </c>
      <c r="L86" s="26">
        <v>789.3</v>
      </c>
      <c r="M86" s="26">
        <f t="shared" ref="M86:M87" si="5">L86</f>
        <v>789.3</v>
      </c>
    </row>
    <row r="87" spans="1:13" s="17" customFormat="1" ht="36">
      <c r="A87" s="33"/>
      <c r="B87" s="28" t="s">
        <v>69</v>
      </c>
      <c r="C87" s="23">
        <v>650</v>
      </c>
      <c r="D87" s="24">
        <v>2</v>
      </c>
      <c r="E87" s="24">
        <v>3</v>
      </c>
      <c r="F87" s="30" t="s">
        <v>79</v>
      </c>
      <c r="G87" s="25">
        <v>129</v>
      </c>
      <c r="H87" s="26">
        <v>238.4</v>
      </c>
      <c r="I87" s="26">
        <f t="shared" si="1"/>
        <v>238.4</v>
      </c>
      <c r="J87" s="26">
        <v>238.4</v>
      </c>
      <c r="K87" s="26">
        <f t="shared" si="4"/>
        <v>238.4</v>
      </c>
      <c r="L87" s="26">
        <v>238.4</v>
      </c>
      <c r="M87" s="26">
        <f t="shared" si="5"/>
        <v>238.4</v>
      </c>
    </row>
    <row r="88" spans="1:13" s="17" customFormat="1" ht="24">
      <c r="A88" s="33"/>
      <c r="B88" s="28" t="s">
        <v>115</v>
      </c>
      <c r="C88" s="23">
        <v>650</v>
      </c>
      <c r="D88" s="24">
        <v>2</v>
      </c>
      <c r="E88" s="24">
        <v>3</v>
      </c>
      <c r="F88" s="30" t="s">
        <v>79</v>
      </c>
      <c r="G88" s="25">
        <v>240</v>
      </c>
      <c r="H88" s="26">
        <f>H89</f>
        <v>13.9</v>
      </c>
      <c r="I88" s="26"/>
      <c r="J88" s="26">
        <f>J89</f>
        <v>13.9</v>
      </c>
      <c r="K88" s="26"/>
      <c r="L88" s="26">
        <f>L89</f>
        <v>13.9</v>
      </c>
      <c r="M88" s="26"/>
    </row>
    <row r="89" spans="1:13" ht="24">
      <c r="A89" s="11"/>
      <c r="B89" s="28" t="s">
        <v>21</v>
      </c>
      <c r="C89" s="23">
        <v>650</v>
      </c>
      <c r="D89" s="24">
        <v>2</v>
      </c>
      <c r="E89" s="24">
        <v>3</v>
      </c>
      <c r="F89" s="30" t="s">
        <v>79</v>
      </c>
      <c r="G89" s="25">
        <v>244</v>
      </c>
      <c r="H89" s="26">
        <v>13.9</v>
      </c>
      <c r="I89" s="26">
        <f t="shared" si="1"/>
        <v>13.9</v>
      </c>
      <c r="J89" s="26">
        <v>13.9</v>
      </c>
      <c r="K89" s="26">
        <f t="shared" ref="K89" si="6">J89</f>
        <v>13.9</v>
      </c>
      <c r="L89" s="26">
        <v>13.9</v>
      </c>
      <c r="M89" s="26">
        <f t="shared" ref="M89" si="7">L89</f>
        <v>13.9</v>
      </c>
    </row>
    <row r="90" spans="1:13" ht="24">
      <c r="A90" s="11"/>
      <c r="B90" s="29" t="s">
        <v>31</v>
      </c>
      <c r="C90" s="23">
        <v>650</v>
      </c>
      <c r="D90" s="24">
        <v>3</v>
      </c>
      <c r="E90" s="15" t="s">
        <v>12</v>
      </c>
      <c r="F90" s="15"/>
      <c r="G90" s="25" t="s">
        <v>15</v>
      </c>
      <c r="H90" s="26">
        <f>H91+H95+H101</f>
        <v>366.8</v>
      </c>
      <c r="I90" s="26"/>
      <c r="J90" s="26">
        <f>J91+J95+J101</f>
        <v>284.8</v>
      </c>
      <c r="K90" s="26"/>
      <c r="L90" s="26">
        <f>L91+L95+L101</f>
        <v>284.8</v>
      </c>
      <c r="M90" s="26"/>
    </row>
    <row r="91" spans="1:13">
      <c r="A91" s="11"/>
      <c r="B91" s="29" t="s">
        <v>32</v>
      </c>
      <c r="C91" s="23">
        <v>650</v>
      </c>
      <c r="D91" s="24">
        <v>3</v>
      </c>
      <c r="E91" s="24">
        <v>4</v>
      </c>
      <c r="F91" s="15"/>
      <c r="G91" s="25" t="s">
        <v>15</v>
      </c>
      <c r="H91" s="26">
        <f>H92</f>
        <v>235</v>
      </c>
      <c r="I91" s="26">
        <f>H91</f>
        <v>235</v>
      </c>
      <c r="J91" s="26">
        <f>J92</f>
        <v>220</v>
      </c>
      <c r="K91" s="26">
        <f>J91</f>
        <v>220</v>
      </c>
      <c r="L91" s="26">
        <f>L92</f>
        <v>220</v>
      </c>
      <c r="M91" s="26">
        <f>L91</f>
        <v>220</v>
      </c>
    </row>
    <row r="92" spans="1:13">
      <c r="A92" s="11"/>
      <c r="B92" s="31" t="s">
        <v>81</v>
      </c>
      <c r="C92" s="23">
        <v>650</v>
      </c>
      <c r="D92" s="24">
        <v>3</v>
      </c>
      <c r="E92" s="24">
        <v>4</v>
      </c>
      <c r="F92" s="15" t="s">
        <v>82</v>
      </c>
      <c r="G92" s="25"/>
      <c r="H92" s="26">
        <f>H93</f>
        <v>235</v>
      </c>
      <c r="I92" s="26">
        <f>H92</f>
        <v>235</v>
      </c>
      <c r="J92" s="26">
        <f>J93</f>
        <v>220</v>
      </c>
      <c r="K92" s="26">
        <f>J92</f>
        <v>220</v>
      </c>
      <c r="L92" s="26">
        <f>L93</f>
        <v>220</v>
      </c>
      <c r="M92" s="26">
        <f>L92</f>
        <v>220</v>
      </c>
    </row>
    <row r="93" spans="1:13" ht="24">
      <c r="A93" s="11"/>
      <c r="B93" s="28" t="s">
        <v>115</v>
      </c>
      <c r="C93" s="23">
        <v>650</v>
      </c>
      <c r="D93" s="24">
        <v>3</v>
      </c>
      <c r="E93" s="24">
        <v>4</v>
      </c>
      <c r="F93" s="15" t="s">
        <v>82</v>
      </c>
      <c r="G93" s="25">
        <v>240</v>
      </c>
      <c r="H93" s="26">
        <f>H94</f>
        <v>235</v>
      </c>
      <c r="I93" s="26"/>
      <c r="J93" s="26">
        <f>J94</f>
        <v>220</v>
      </c>
      <c r="K93" s="26"/>
      <c r="L93" s="26">
        <f>L94</f>
        <v>220</v>
      </c>
      <c r="M93" s="26"/>
    </row>
    <row r="94" spans="1:13" ht="24">
      <c r="A94" s="11"/>
      <c r="B94" s="28" t="s">
        <v>21</v>
      </c>
      <c r="C94" s="23">
        <v>650</v>
      </c>
      <c r="D94" s="24">
        <v>3</v>
      </c>
      <c r="E94" s="24">
        <v>4</v>
      </c>
      <c r="F94" s="15" t="s">
        <v>82</v>
      </c>
      <c r="G94" s="25">
        <v>244</v>
      </c>
      <c r="H94" s="26">
        <v>235</v>
      </c>
      <c r="I94" s="26">
        <f>H94</f>
        <v>235</v>
      </c>
      <c r="J94" s="26">
        <v>220</v>
      </c>
      <c r="K94" s="26">
        <f>J94</f>
        <v>220</v>
      </c>
      <c r="L94" s="26">
        <v>220</v>
      </c>
      <c r="M94" s="26">
        <f>L94</f>
        <v>220</v>
      </c>
    </row>
    <row r="95" spans="1:13" ht="24">
      <c r="A95" s="11"/>
      <c r="B95" s="29" t="s">
        <v>33</v>
      </c>
      <c r="C95" s="23">
        <v>650</v>
      </c>
      <c r="D95" s="24">
        <v>3</v>
      </c>
      <c r="E95" s="24">
        <v>9</v>
      </c>
      <c r="F95" s="15"/>
      <c r="G95" s="25" t="s">
        <v>15</v>
      </c>
      <c r="H95" s="26">
        <f>H96+H99</f>
        <v>85</v>
      </c>
      <c r="I95" s="26"/>
      <c r="J95" s="26">
        <f>J96</f>
        <v>50</v>
      </c>
      <c r="K95" s="26"/>
      <c r="L95" s="26">
        <f>L96</f>
        <v>50</v>
      </c>
      <c r="M95" s="26"/>
    </row>
    <row r="96" spans="1:13" ht="35.25" customHeight="1">
      <c r="A96" s="11"/>
      <c r="B96" s="31" t="s">
        <v>83</v>
      </c>
      <c r="C96" s="23">
        <v>650</v>
      </c>
      <c r="D96" s="24">
        <v>3</v>
      </c>
      <c r="E96" s="24">
        <v>9</v>
      </c>
      <c r="F96" s="15">
        <v>1110320030</v>
      </c>
      <c r="G96" s="25"/>
      <c r="H96" s="26">
        <f>H97</f>
        <v>50</v>
      </c>
      <c r="I96" s="26"/>
      <c r="J96" s="26">
        <f>J97</f>
        <v>50</v>
      </c>
      <c r="K96" s="26"/>
      <c r="L96" s="26">
        <f>L97</f>
        <v>50</v>
      </c>
      <c r="M96" s="26"/>
    </row>
    <row r="97" spans="1:13" ht="27.75" customHeight="1">
      <c r="A97" s="11"/>
      <c r="B97" s="28" t="s">
        <v>115</v>
      </c>
      <c r="C97" s="23">
        <v>650</v>
      </c>
      <c r="D97" s="24">
        <v>3</v>
      </c>
      <c r="E97" s="24">
        <v>9</v>
      </c>
      <c r="F97" s="15">
        <v>1110320030</v>
      </c>
      <c r="G97" s="25">
        <v>240</v>
      </c>
      <c r="H97" s="26">
        <f>H98</f>
        <v>50</v>
      </c>
      <c r="I97" s="26"/>
      <c r="J97" s="26">
        <f>J98</f>
        <v>50</v>
      </c>
      <c r="K97" s="26"/>
      <c r="L97" s="26">
        <f>L98</f>
        <v>50</v>
      </c>
      <c r="M97" s="26"/>
    </row>
    <row r="98" spans="1:13" ht="24">
      <c r="A98" s="11"/>
      <c r="B98" s="28" t="s">
        <v>21</v>
      </c>
      <c r="C98" s="23">
        <v>650</v>
      </c>
      <c r="D98" s="24">
        <v>3</v>
      </c>
      <c r="E98" s="24">
        <v>9</v>
      </c>
      <c r="F98" s="15">
        <v>1110320030</v>
      </c>
      <c r="G98" s="25">
        <v>244</v>
      </c>
      <c r="H98" s="26">
        <v>50</v>
      </c>
      <c r="I98" s="26"/>
      <c r="J98" s="26">
        <v>50</v>
      </c>
      <c r="K98" s="26"/>
      <c r="L98" s="26">
        <v>50</v>
      </c>
      <c r="M98" s="26"/>
    </row>
    <row r="99" spans="1:13">
      <c r="A99" s="11"/>
      <c r="B99" s="31" t="s">
        <v>126</v>
      </c>
      <c r="C99" s="23">
        <v>650</v>
      </c>
      <c r="D99" s="24">
        <v>3</v>
      </c>
      <c r="E99" s="24">
        <v>9</v>
      </c>
      <c r="F99" s="15" t="s">
        <v>127</v>
      </c>
      <c r="G99" s="25"/>
      <c r="H99" s="26">
        <f>H100</f>
        <v>35</v>
      </c>
      <c r="I99" s="26"/>
      <c r="J99" s="26"/>
      <c r="K99" s="26"/>
      <c r="L99" s="26"/>
      <c r="M99" s="26"/>
    </row>
    <row r="100" spans="1:13">
      <c r="A100" s="11"/>
      <c r="B100" s="28" t="s">
        <v>34</v>
      </c>
      <c r="C100" s="23">
        <v>650</v>
      </c>
      <c r="D100" s="24">
        <v>3</v>
      </c>
      <c r="E100" s="24">
        <v>9</v>
      </c>
      <c r="F100" s="15" t="s">
        <v>127</v>
      </c>
      <c r="G100" s="25">
        <v>360</v>
      </c>
      <c r="H100" s="26">
        <v>35</v>
      </c>
      <c r="I100" s="26"/>
      <c r="J100" s="26">
        <v>0</v>
      </c>
      <c r="K100" s="26"/>
      <c r="L100" s="26">
        <v>0</v>
      </c>
      <c r="M100" s="26"/>
    </row>
    <row r="101" spans="1:13" ht="24">
      <c r="A101" s="11"/>
      <c r="B101" s="28" t="s">
        <v>35</v>
      </c>
      <c r="C101" s="23">
        <v>650</v>
      </c>
      <c r="D101" s="24">
        <v>3</v>
      </c>
      <c r="E101" s="24">
        <v>14</v>
      </c>
      <c r="F101" s="15"/>
      <c r="G101" s="25"/>
      <c r="H101" s="26">
        <f>H102+H105+H108</f>
        <v>46.8</v>
      </c>
      <c r="I101" s="26"/>
      <c r="J101" s="26">
        <f>J103+J105</f>
        <v>14.8</v>
      </c>
      <c r="K101" s="26"/>
      <c r="L101" s="26">
        <f>L103+L105</f>
        <v>14.8</v>
      </c>
      <c r="M101" s="26"/>
    </row>
    <row r="102" spans="1:13" ht="36">
      <c r="A102" s="11"/>
      <c r="B102" s="31" t="s">
        <v>83</v>
      </c>
      <c r="C102" s="23">
        <v>650</v>
      </c>
      <c r="D102" s="24">
        <v>3</v>
      </c>
      <c r="E102" s="24">
        <v>14</v>
      </c>
      <c r="F102" s="15">
        <v>1040382300</v>
      </c>
      <c r="G102" s="25"/>
      <c r="H102" s="26">
        <f>H103</f>
        <v>23.4</v>
      </c>
      <c r="I102" s="26"/>
      <c r="J102" s="26"/>
      <c r="K102" s="26"/>
      <c r="L102" s="26"/>
      <c r="M102" s="26"/>
    </row>
    <row r="103" spans="1:13" ht="25.5" customHeight="1">
      <c r="A103" s="11"/>
      <c r="B103" s="28" t="s">
        <v>115</v>
      </c>
      <c r="C103" s="23">
        <v>650</v>
      </c>
      <c r="D103" s="24">
        <v>3</v>
      </c>
      <c r="E103" s="24">
        <v>14</v>
      </c>
      <c r="F103" s="15">
        <v>1040382300</v>
      </c>
      <c r="G103" s="25">
        <v>240</v>
      </c>
      <c r="H103" s="26">
        <f>H104</f>
        <v>23.4</v>
      </c>
      <c r="I103" s="26"/>
      <c r="J103" s="26">
        <f>J104</f>
        <v>7.4</v>
      </c>
      <c r="K103" s="26"/>
      <c r="L103" s="26">
        <f>L104</f>
        <v>7.4</v>
      </c>
      <c r="M103" s="26"/>
    </row>
    <row r="104" spans="1:13" ht="24">
      <c r="A104" s="11"/>
      <c r="B104" s="28" t="s">
        <v>21</v>
      </c>
      <c r="C104" s="23">
        <v>650</v>
      </c>
      <c r="D104" s="24">
        <v>3</v>
      </c>
      <c r="E104" s="24">
        <v>14</v>
      </c>
      <c r="F104" s="15">
        <v>1040382300</v>
      </c>
      <c r="G104" s="25">
        <v>244</v>
      </c>
      <c r="H104" s="26">
        <v>23.4</v>
      </c>
      <c r="I104" s="26"/>
      <c r="J104" s="26">
        <v>7.4</v>
      </c>
      <c r="K104" s="26"/>
      <c r="L104" s="26">
        <v>7.4</v>
      </c>
      <c r="M104" s="26"/>
    </row>
    <row r="105" spans="1:13" ht="24">
      <c r="A105" s="11"/>
      <c r="B105" s="28" t="s">
        <v>112</v>
      </c>
      <c r="C105" s="23">
        <v>650</v>
      </c>
      <c r="D105" s="24">
        <v>3</v>
      </c>
      <c r="E105" s="24">
        <v>14</v>
      </c>
      <c r="F105" s="15" t="s">
        <v>132</v>
      </c>
      <c r="G105" s="25"/>
      <c r="H105" s="26">
        <f>H106</f>
        <v>10.1</v>
      </c>
      <c r="I105" s="26"/>
      <c r="J105" s="26">
        <f>J106</f>
        <v>7.4</v>
      </c>
      <c r="K105" s="26"/>
      <c r="L105" s="26">
        <f>L106</f>
        <v>7.4</v>
      </c>
      <c r="M105" s="26"/>
    </row>
    <row r="106" spans="1:13" ht="24">
      <c r="A106" s="11"/>
      <c r="B106" s="28" t="s">
        <v>115</v>
      </c>
      <c r="C106" s="23">
        <v>650</v>
      </c>
      <c r="D106" s="24">
        <v>3</v>
      </c>
      <c r="E106" s="24">
        <v>14</v>
      </c>
      <c r="F106" s="15" t="s">
        <v>132</v>
      </c>
      <c r="G106" s="25">
        <v>240</v>
      </c>
      <c r="H106" s="26">
        <f>H107</f>
        <v>10.1</v>
      </c>
      <c r="I106" s="26"/>
      <c r="J106" s="26">
        <f>J107</f>
        <v>7.4</v>
      </c>
      <c r="K106" s="26"/>
      <c r="L106" s="26">
        <f>L107</f>
        <v>7.4</v>
      </c>
      <c r="M106" s="26"/>
    </row>
    <row r="107" spans="1:13" ht="24">
      <c r="A107" s="11"/>
      <c r="B107" s="28" t="s">
        <v>21</v>
      </c>
      <c r="C107" s="23">
        <v>650</v>
      </c>
      <c r="D107" s="24">
        <v>3</v>
      </c>
      <c r="E107" s="24">
        <v>14</v>
      </c>
      <c r="F107" s="15" t="s">
        <v>132</v>
      </c>
      <c r="G107" s="25">
        <v>244</v>
      </c>
      <c r="H107" s="26">
        <v>10.1</v>
      </c>
      <c r="I107" s="26"/>
      <c r="J107" s="26">
        <v>7.4</v>
      </c>
      <c r="K107" s="26"/>
      <c r="L107" s="26">
        <v>7.4</v>
      </c>
      <c r="M107" s="26"/>
    </row>
    <row r="108" spans="1:13" ht="24">
      <c r="A108" s="11"/>
      <c r="B108" s="28" t="s">
        <v>76</v>
      </c>
      <c r="C108" s="23">
        <v>650</v>
      </c>
      <c r="D108" s="24">
        <v>3</v>
      </c>
      <c r="E108" s="24">
        <v>14</v>
      </c>
      <c r="F108" s="15" t="s">
        <v>151</v>
      </c>
      <c r="G108" s="25"/>
      <c r="H108" s="26">
        <f>H109</f>
        <v>13.3</v>
      </c>
      <c r="I108" s="26"/>
      <c r="J108" s="26"/>
      <c r="K108" s="26"/>
      <c r="L108" s="26"/>
      <c r="M108" s="26"/>
    </row>
    <row r="109" spans="1:13" ht="24">
      <c r="A109" s="11"/>
      <c r="B109" s="28" t="s">
        <v>115</v>
      </c>
      <c r="C109" s="23">
        <v>650</v>
      </c>
      <c r="D109" s="24">
        <v>3</v>
      </c>
      <c r="E109" s="24">
        <v>14</v>
      </c>
      <c r="F109" s="15" t="s">
        <v>151</v>
      </c>
      <c r="G109" s="25">
        <v>240</v>
      </c>
      <c r="H109" s="26">
        <f>H110</f>
        <v>13.3</v>
      </c>
      <c r="I109" s="26"/>
      <c r="J109" s="26"/>
      <c r="K109" s="26"/>
      <c r="L109" s="26"/>
      <c r="M109" s="26"/>
    </row>
    <row r="110" spans="1:13" ht="24">
      <c r="A110" s="11"/>
      <c r="B110" s="28" t="s">
        <v>21</v>
      </c>
      <c r="C110" s="23">
        <v>650</v>
      </c>
      <c r="D110" s="24">
        <v>3</v>
      </c>
      <c r="E110" s="24">
        <v>14</v>
      </c>
      <c r="F110" s="15" t="s">
        <v>151</v>
      </c>
      <c r="G110" s="25">
        <v>244</v>
      </c>
      <c r="H110" s="26">
        <v>13.3</v>
      </c>
      <c r="I110" s="26"/>
      <c r="J110" s="26"/>
      <c r="K110" s="26"/>
      <c r="L110" s="26"/>
      <c r="M110" s="26"/>
    </row>
    <row r="111" spans="1:13" ht="13.5" customHeight="1">
      <c r="A111" s="11"/>
      <c r="B111" s="29" t="s">
        <v>36</v>
      </c>
      <c r="C111" s="23">
        <v>650</v>
      </c>
      <c r="D111" s="15" t="s">
        <v>37</v>
      </c>
      <c r="E111" s="15" t="s">
        <v>12</v>
      </c>
      <c r="F111" s="15"/>
      <c r="G111" s="25" t="s">
        <v>15</v>
      </c>
      <c r="H111" s="26">
        <f>H112+H121+H131+H138+H142</f>
        <v>20379.599999999999</v>
      </c>
      <c r="I111" s="26"/>
      <c r="J111" s="26" t="e">
        <f>J112+J121+J131+J138+J142</f>
        <v>#REF!</v>
      </c>
      <c r="K111" s="26"/>
      <c r="L111" s="26" t="e">
        <f>L112+L121+L131+L138+L142</f>
        <v>#REF!</v>
      </c>
      <c r="M111" s="26"/>
    </row>
    <row r="112" spans="1:13">
      <c r="A112" s="11"/>
      <c r="B112" s="29" t="s">
        <v>38</v>
      </c>
      <c r="C112" s="23">
        <v>650</v>
      </c>
      <c r="D112" s="15" t="s">
        <v>37</v>
      </c>
      <c r="E112" s="15" t="s">
        <v>39</v>
      </c>
      <c r="F112" s="15"/>
      <c r="G112" s="25" t="s">
        <v>15</v>
      </c>
      <c r="H112" s="26">
        <f>H113+H117</f>
        <v>6833.6</v>
      </c>
      <c r="I112" s="26"/>
      <c r="J112" s="26">
        <f>J113+J117</f>
        <v>3519</v>
      </c>
      <c r="K112" s="26"/>
      <c r="L112" s="26">
        <f>L113+L117</f>
        <v>3319</v>
      </c>
      <c r="M112" s="26"/>
    </row>
    <row r="113" spans="1:13" ht="35.25" customHeight="1">
      <c r="A113" s="11"/>
      <c r="B113" s="31" t="s">
        <v>84</v>
      </c>
      <c r="C113" s="23">
        <v>650</v>
      </c>
      <c r="D113" s="15" t="s">
        <v>37</v>
      </c>
      <c r="E113" s="15" t="s">
        <v>39</v>
      </c>
      <c r="F113" s="15" t="s">
        <v>106</v>
      </c>
      <c r="G113" s="25"/>
      <c r="H113" s="26">
        <f>H114</f>
        <v>3942.1</v>
      </c>
      <c r="I113" s="26"/>
      <c r="J113" s="26">
        <f>J114</f>
        <v>2442</v>
      </c>
      <c r="K113" s="26"/>
      <c r="L113" s="26">
        <f>L114</f>
        <v>2242</v>
      </c>
      <c r="M113" s="26"/>
    </row>
    <row r="114" spans="1:13" ht="13.5" customHeight="1">
      <c r="A114" s="11"/>
      <c r="B114" s="28" t="s">
        <v>122</v>
      </c>
      <c r="C114" s="23">
        <v>650</v>
      </c>
      <c r="D114" s="15" t="s">
        <v>37</v>
      </c>
      <c r="E114" s="15" t="s">
        <v>39</v>
      </c>
      <c r="F114" s="15" t="s">
        <v>106</v>
      </c>
      <c r="G114" s="25">
        <v>110</v>
      </c>
      <c r="H114" s="26">
        <f>H115+H116</f>
        <v>3942.1</v>
      </c>
      <c r="I114" s="26"/>
      <c r="J114" s="26">
        <f>J115+J116</f>
        <v>2442</v>
      </c>
      <c r="K114" s="26"/>
      <c r="L114" s="26">
        <f>L115+L116</f>
        <v>2242</v>
      </c>
      <c r="M114" s="26"/>
    </row>
    <row r="115" spans="1:13">
      <c r="A115" s="11"/>
      <c r="B115" s="28" t="s">
        <v>123</v>
      </c>
      <c r="C115" s="23">
        <v>650</v>
      </c>
      <c r="D115" s="15" t="s">
        <v>37</v>
      </c>
      <c r="E115" s="15" t="s">
        <v>39</v>
      </c>
      <c r="F115" s="15" t="s">
        <v>106</v>
      </c>
      <c r="G115" s="25">
        <v>111</v>
      </c>
      <c r="H115" s="26">
        <v>3028.1</v>
      </c>
      <c r="I115" s="26"/>
      <c r="J115" s="26">
        <v>1876</v>
      </c>
      <c r="K115" s="26"/>
      <c r="L115" s="26">
        <v>1722</v>
      </c>
      <c r="M115" s="26"/>
    </row>
    <row r="116" spans="1:13" ht="36">
      <c r="A116" s="11"/>
      <c r="B116" s="28" t="s">
        <v>120</v>
      </c>
      <c r="C116" s="23">
        <v>650</v>
      </c>
      <c r="D116" s="15" t="s">
        <v>37</v>
      </c>
      <c r="E116" s="15" t="s">
        <v>39</v>
      </c>
      <c r="F116" s="15" t="s">
        <v>106</v>
      </c>
      <c r="G116" s="25">
        <v>119</v>
      </c>
      <c r="H116" s="26">
        <v>914</v>
      </c>
      <c r="I116" s="26"/>
      <c r="J116" s="26">
        <v>566</v>
      </c>
      <c r="K116" s="26"/>
      <c r="L116" s="26">
        <v>520</v>
      </c>
      <c r="M116" s="26"/>
    </row>
    <row r="117" spans="1:13" ht="24">
      <c r="A117" s="11"/>
      <c r="B117" s="28" t="s">
        <v>40</v>
      </c>
      <c r="C117" s="23">
        <v>650</v>
      </c>
      <c r="D117" s="15" t="s">
        <v>37</v>
      </c>
      <c r="E117" s="15" t="s">
        <v>39</v>
      </c>
      <c r="F117" s="15" t="s">
        <v>133</v>
      </c>
      <c r="G117" s="25"/>
      <c r="H117" s="26">
        <f>SUM(H119:H120)</f>
        <v>2891.5</v>
      </c>
      <c r="I117" s="26"/>
      <c r="J117" s="26">
        <f>SUM(J119:J120)</f>
        <v>1077</v>
      </c>
      <c r="K117" s="26"/>
      <c r="L117" s="26">
        <f>SUM(L119:L120)</f>
        <v>1077</v>
      </c>
      <c r="M117" s="26"/>
    </row>
    <row r="118" spans="1:13">
      <c r="A118" s="11"/>
      <c r="B118" s="28" t="s">
        <v>122</v>
      </c>
      <c r="C118" s="23">
        <v>650</v>
      </c>
      <c r="D118" s="15" t="s">
        <v>37</v>
      </c>
      <c r="E118" s="15" t="s">
        <v>39</v>
      </c>
      <c r="F118" s="15" t="s">
        <v>133</v>
      </c>
      <c r="G118" s="25">
        <v>110</v>
      </c>
      <c r="H118" s="26">
        <f>H119+H120</f>
        <v>2891.5</v>
      </c>
      <c r="I118" s="26"/>
      <c r="J118" s="26">
        <f>J119+J120</f>
        <v>1077</v>
      </c>
      <c r="K118" s="26"/>
      <c r="L118" s="26">
        <f>L119+L120</f>
        <v>1077</v>
      </c>
      <c r="M118" s="26"/>
    </row>
    <row r="119" spans="1:13">
      <c r="A119" s="11"/>
      <c r="B119" s="28" t="s">
        <v>123</v>
      </c>
      <c r="C119" s="23">
        <v>650</v>
      </c>
      <c r="D119" s="15" t="s">
        <v>37</v>
      </c>
      <c r="E119" s="15" t="s">
        <v>39</v>
      </c>
      <c r="F119" s="15" t="s">
        <v>133</v>
      </c>
      <c r="G119" s="25">
        <v>111</v>
      </c>
      <c r="H119" s="46">
        <f>1400+818</f>
        <v>2218</v>
      </c>
      <c r="I119" s="26"/>
      <c r="J119" s="26">
        <v>775</v>
      </c>
      <c r="K119" s="26"/>
      <c r="L119" s="26">
        <v>775</v>
      </c>
      <c r="M119" s="26"/>
    </row>
    <row r="120" spans="1:13" ht="27" customHeight="1">
      <c r="A120" s="11"/>
      <c r="B120" s="28" t="s">
        <v>120</v>
      </c>
      <c r="C120" s="23">
        <v>650</v>
      </c>
      <c r="D120" s="15" t="s">
        <v>37</v>
      </c>
      <c r="E120" s="15" t="s">
        <v>39</v>
      </c>
      <c r="F120" s="15" t="s">
        <v>133</v>
      </c>
      <c r="G120" s="25">
        <v>119</v>
      </c>
      <c r="H120" s="46">
        <f>446.5+227</f>
        <v>673.5</v>
      </c>
      <c r="I120" s="26"/>
      <c r="J120" s="26">
        <v>302</v>
      </c>
      <c r="K120" s="26"/>
      <c r="L120" s="26">
        <v>302</v>
      </c>
      <c r="M120" s="26"/>
    </row>
    <row r="121" spans="1:13">
      <c r="A121" s="11"/>
      <c r="B121" s="29" t="s">
        <v>41</v>
      </c>
      <c r="C121" s="23">
        <v>650</v>
      </c>
      <c r="D121" s="15" t="s">
        <v>37</v>
      </c>
      <c r="E121" s="15" t="s">
        <v>42</v>
      </c>
      <c r="F121" s="15"/>
      <c r="G121" s="25" t="s">
        <v>15</v>
      </c>
      <c r="H121" s="26">
        <f>H122+H126+H128</f>
        <v>2464</v>
      </c>
      <c r="I121" s="26"/>
      <c r="J121" s="26">
        <f>J122+J126</f>
        <v>0</v>
      </c>
      <c r="K121" s="26"/>
      <c r="L121" s="26">
        <f>L122+L126</f>
        <v>0</v>
      </c>
      <c r="M121" s="26"/>
    </row>
    <row r="122" spans="1:13">
      <c r="A122" s="11"/>
      <c r="B122" s="31" t="s">
        <v>85</v>
      </c>
      <c r="C122" s="23">
        <v>650</v>
      </c>
      <c r="D122" s="15" t="s">
        <v>37</v>
      </c>
      <c r="E122" s="15" t="s">
        <v>42</v>
      </c>
      <c r="F122" s="15">
        <v>1510161100</v>
      </c>
      <c r="G122" s="25"/>
      <c r="H122" s="26">
        <f>H123+H125</f>
        <v>2150</v>
      </c>
      <c r="I122" s="26"/>
      <c r="J122" s="26">
        <f>J123+J125</f>
        <v>0</v>
      </c>
      <c r="K122" s="26"/>
      <c r="L122" s="26">
        <f>L123+L125</f>
        <v>0</v>
      </c>
      <c r="M122" s="26"/>
    </row>
    <row r="123" spans="1:13" ht="24">
      <c r="A123" s="11"/>
      <c r="B123" s="28" t="s">
        <v>115</v>
      </c>
      <c r="C123" s="23">
        <v>650</v>
      </c>
      <c r="D123" s="15" t="s">
        <v>37</v>
      </c>
      <c r="E123" s="15" t="s">
        <v>42</v>
      </c>
      <c r="F123" s="15">
        <v>1510161100</v>
      </c>
      <c r="G123" s="25">
        <v>240</v>
      </c>
      <c r="H123" s="26">
        <f>H124</f>
        <v>100</v>
      </c>
      <c r="I123" s="26"/>
      <c r="J123" s="26">
        <f>J124</f>
        <v>0</v>
      </c>
      <c r="K123" s="26"/>
      <c r="L123" s="26">
        <f>L124</f>
        <v>0</v>
      </c>
      <c r="M123" s="26"/>
    </row>
    <row r="124" spans="1:13" ht="24">
      <c r="A124" s="11"/>
      <c r="B124" s="28" t="s">
        <v>21</v>
      </c>
      <c r="C124" s="23">
        <v>650</v>
      </c>
      <c r="D124" s="15" t="s">
        <v>37</v>
      </c>
      <c r="E124" s="15" t="s">
        <v>42</v>
      </c>
      <c r="F124" s="15">
        <v>1510161100</v>
      </c>
      <c r="G124" s="25">
        <v>244</v>
      </c>
      <c r="H124" s="46">
        <v>100</v>
      </c>
      <c r="I124" s="26"/>
      <c r="J124" s="26"/>
      <c r="K124" s="26"/>
      <c r="L124" s="26"/>
      <c r="M124" s="26"/>
    </row>
    <row r="125" spans="1:13" ht="36">
      <c r="A125" s="11"/>
      <c r="B125" s="28" t="s">
        <v>108</v>
      </c>
      <c r="C125" s="23">
        <v>650</v>
      </c>
      <c r="D125" s="15" t="s">
        <v>37</v>
      </c>
      <c r="E125" s="15" t="s">
        <v>42</v>
      </c>
      <c r="F125" s="15">
        <v>1510161100</v>
      </c>
      <c r="G125" s="25">
        <v>810</v>
      </c>
      <c r="H125" s="46">
        <v>2050</v>
      </c>
      <c r="I125" s="26"/>
      <c r="J125" s="26">
        <v>0</v>
      </c>
      <c r="K125" s="26"/>
      <c r="L125" s="26">
        <v>0</v>
      </c>
      <c r="M125" s="26"/>
    </row>
    <row r="126" spans="1:13" ht="48">
      <c r="A126" s="11"/>
      <c r="B126" s="31" t="s">
        <v>72</v>
      </c>
      <c r="C126" s="23">
        <v>650</v>
      </c>
      <c r="D126" s="15" t="s">
        <v>37</v>
      </c>
      <c r="E126" s="15" t="s">
        <v>42</v>
      </c>
      <c r="F126" s="15" t="s">
        <v>130</v>
      </c>
      <c r="G126" s="25"/>
      <c r="H126" s="26">
        <f>H127</f>
        <v>262</v>
      </c>
      <c r="I126" s="26"/>
      <c r="J126" s="26">
        <f>J127</f>
        <v>0</v>
      </c>
      <c r="K126" s="26"/>
      <c r="L126" s="26">
        <f>L127</f>
        <v>0</v>
      </c>
      <c r="M126" s="26"/>
    </row>
    <row r="127" spans="1:13">
      <c r="A127" s="11"/>
      <c r="B127" s="28" t="s">
        <v>129</v>
      </c>
      <c r="C127" s="23">
        <v>650</v>
      </c>
      <c r="D127" s="15" t="s">
        <v>37</v>
      </c>
      <c r="E127" s="15" t="s">
        <v>42</v>
      </c>
      <c r="F127" s="15" t="s">
        <v>130</v>
      </c>
      <c r="G127" s="25">
        <v>540</v>
      </c>
      <c r="H127" s="26">
        <v>262</v>
      </c>
      <c r="I127" s="26"/>
      <c r="J127" s="26">
        <v>0</v>
      </c>
      <c r="K127" s="26"/>
      <c r="L127" s="26">
        <v>0</v>
      </c>
      <c r="M127" s="26"/>
    </row>
    <row r="128" spans="1:13" ht="24">
      <c r="A128" s="11"/>
      <c r="B128" s="28" t="s">
        <v>76</v>
      </c>
      <c r="C128" s="23">
        <v>650</v>
      </c>
      <c r="D128" s="15" t="s">
        <v>37</v>
      </c>
      <c r="E128" s="15" t="s">
        <v>42</v>
      </c>
      <c r="F128" s="15" t="s">
        <v>152</v>
      </c>
      <c r="G128" s="25"/>
      <c r="H128" s="26">
        <f>H129</f>
        <v>52</v>
      </c>
      <c r="I128" s="26"/>
      <c r="J128" s="26"/>
      <c r="K128" s="26"/>
      <c r="L128" s="26"/>
      <c r="M128" s="26"/>
    </row>
    <row r="129" spans="1:13" ht="24">
      <c r="A129" s="11"/>
      <c r="B129" s="28" t="s">
        <v>115</v>
      </c>
      <c r="C129" s="23">
        <v>650</v>
      </c>
      <c r="D129" s="15" t="s">
        <v>37</v>
      </c>
      <c r="E129" s="15" t="s">
        <v>42</v>
      </c>
      <c r="F129" s="15" t="s">
        <v>152</v>
      </c>
      <c r="G129" s="25">
        <v>240</v>
      </c>
      <c r="H129" s="26">
        <f>H130</f>
        <v>52</v>
      </c>
      <c r="I129" s="26"/>
      <c r="J129" s="26"/>
      <c r="K129" s="26"/>
      <c r="L129" s="26"/>
      <c r="M129" s="26"/>
    </row>
    <row r="130" spans="1:13" ht="24">
      <c r="A130" s="11"/>
      <c r="B130" s="28" t="s">
        <v>21</v>
      </c>
      <c r="C130" s="23">
        <v>650</v>
      </c>
      <c r="D130" s="15" t="s">
        <v>37</v>
      </c>
      <c r="E130" s="15" t="s">
        <v>42</v>
      </c>
      <c r="F130" s="15" t="s">
        <v>152</v>
      </c>
      <c r="G130" s="25">
        <v>244</v>
      </c>
      <c r="H130" s="26">
        <v>52</v>
      </c>
      <c r="I130" s="26"/>
      <c r="J130" s="26"/>
      <c r="K130" s="26"/>
      <c r="L130" s="26"/>
      <c r="M130" s="26"/>
    </row>
    <row r="131" spans="1:13">
      <c r="A131" s="11"/>
      <c r="B131" s="29" t="s">
        <v>43</v>
      </c>
      <c r="C131" s="23">
        <v>650</v>
      </c>
      <c r="D131" s="15" t="s">
        <v>37</v>
      </c>
      <c r="E131" s="15" t="s">
        <v>44</v>
      </c>
      <c r="F131" s="15"/>
      <c r="G131" s="25" t="s">
        <v>15</v>
      </c>
      <c r="H131" s="26">
        <f>H132+H135</f>
        <v>10390</v>
      </c>
      <c r="I131" s="26"/>
      <c r="J131" s="26" t="e">
        <f>J132+J135</f>
        <v>#REF!</v>
      </c>
      <c r="K131" s="26"/>
      <c r="L131" s="26" t="e">
        <f>L132+L135</f>
        <v>#REF!</v>
      </c>
      <c r="M131" s="26"/>
    </row>
    <row r="132" spans="1:13" ht="48" hidden="1">
      <c r="A132" s="11"/>
      <c r="B132" s="28" t="s">
        <v>103</v>
      </c>
      <c r="C132" s="23">
        <v>650</v>
      </c>
      <c r="D132" s="15" t="s">
        <v>37</v>
      </c>
      <c r="E132" s="15" t="s">
        <v>44</v>
      </c>
      <c r="F132" s="15" t="s">
        <v>124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ht="24" hidden="1">
      <c r="A133" s="11"/>
      <c r="B133" s="28" t="s">
        <v>115</v>
      </c>
      <c r="C133" s="23">
        <v>650</v>
      </c>
      <c r="D133" s="15" t="s">
        <v>37</v>
      </c>
      <c r="E133" s="15" t="s">
        <v>44</v>
      </c>
      <c r="F133" s="15" t="s">
        <v>124</v>
      </c>
      <c r="G133" s="25">
        <v>240</v>
      </c>
      <c r="H133" s="26">
        <f>H134</f>
        <v>0</v>
      </c>
      <c r="I133" s="26"/>
      <c r="J133" s="26">
        <f>J134</f>
        <v>0</v>
      </c>
      <c r="K133" s="26"/>
      <c r="L133" s="26">
        <f>L134</f>
        <v>0</v>
      </c>
      <c r="M133" s="26"/>
    </row>
    <row r="134" spans="1:13" ht="29.25" hidden="1" customHeight="1">
      <c r="A134" s="11"/>
      <c r="B134" s="28" t="s">
        <v>21</v>
      </c>
      <c r="C134" s="23">
        <v>650</v>
      </c>
      <c r="D134" s="15" t="s">
        <v>37</v>
      </c>
      <c r="E134" s="15" t="s">
        <v>44</v>
      </c>
      <c r="F134" s="15" t="s">
        <v>124</v>
      </c>
      <c r="G134" s="25">
        <v>244</v>
      </c>
      <c r="H134" s="26">
        <v>0</v>
      </c>
      <c r="I134" s="26"/>
      <c r="J134" s="26"/>
      <c r="K134" s="26"/>
      <c r="L134" s="26"/>
      <c r="M134" s="26"/>
    </row>
    <row r="135" spans="1:13" ht="24">
      <c r="A135" s="11"/>
      <c r="B135" s="28" t="s">
        <v>76</v>
      </c>
      <c r="C135" s="23">
        <v>650</v>
      </c>
      <c r="D135" s="15" t="s">
        <v>37</v>
      </c>
      <c r="E135" s="15" t="s">
        <v>44</v>
      </c>
      <c r="F135" s="15" t="s">
        <v>125</v>
      </c>
      <c r="G135" s="25"/>
      <c r="H135" s="26">
        <f>H136</f>
        <v>10390</v>
      </c>
      <c r="I135" s="26"/>
      <c r="J135" s="26" t="e">
        <f>#REF!+J136</f>
        <v>#REF!</v>
      </c>
      <c r="K135" s="26"/>
      <c r="L135" s="26" t="e">
        <f>#REF!+L136</f>
        <v>#REF!</v>
      </c>
      <c r="M135" s="26"/>
    </row>
    <row r="136" spans="1:13" ht="24">
      <c r="A136" s="11"/>
      <c r="B136" s="28" t="s">
        <v>115</v>
      </c>
      <c r="C136" s="23">
        <v>650</v>
      </c>
      <c r="D136" s="15" t="s">
        <v>37</v>
      </c>
      <c r="E136" s="15" t="s">
        <v>44</v>
      </c>
      <c r="F136" s="15" t="s">
        <v>125</v>
      </c>
      <c r="G136" s="25">
        <v>240</v>
      </c>
      <c r="H136" s="26">
        <f>H137</f>
        <v>10390</v>
      </c>
      <c r="I136" s="26"/>
      <c r="J136" s="26">
        <f>J137</f>
        <v>7500</v>
      </c>
      <c r="K136" s="26"/>
      <c r="L136" s="26">
        <f>L137</f>
        <v>7500</v>
      </c>
      <c r="M136" s="26"/>
    </row>
    <row r="137" spans="1:13" ht="24">
      <c r="A137" s="11"/>
      <c r="B137" s="28" t="s">
        <v>21</v>
      </c>
      <c r="C137" s="23">
        <v>650</v>
      </c>
      <c r="D137" s="15" t="s">
        <v>37</v>
      </c>
      <c r="E137" s="15" t="s">
        <v>44</v>
      </c>
      <c r="F137" s="15" t="s">
        <v>125</v>
      </c>
      <c r="G137" s="25">
        <v>244</v>
      </c>
      <c r="H137" s="26">
        <v>10390</v>
      </c>
      <c r="I137" s="26"/>
      <c r="J137" s="26">
        <v>7500</v>
      </c>
      <c r="K137" s="26"/>
      <c r="L137" s="26">
        <v>7500</v>
      </c>
      <c r="M137" s="26"/>
    </row>
    <row r="138" spans="1:13">
      <c r="A138" s="11"/>
      <c r="B138" s="29" t="s">
        <v>45</v>
      </c>
      <c r="C138" s="23">
        <v>650</v>
      </c>
      <c r="D138" s="15" t="s">
        <v>37</v>
      </c>
      <c r="E138" s="15" t="s">
        <v>46</v>
      </c>
      <c r="F138" s="15"/>
      <c r="G138" s="25" t="s">
        <v>15</v>
      </c>
      <c r="H138" s="26">
        <f>H139</f>
        <v>692</v>
      </c>
      <c r="I138" s="26"/>
      <c r="J138" s="26">
        <f>J139</f>
        <v>592</v>
      </c>
      <c r="K138" s="26"/>
      <c r="L138" s="26">
        <f>L139</f>
        <v>592</v>
      </c>
      <c r="M138" s="26"/>
    </row>
    <row r="139" spans="1:13">
      <c r="A139" s="11"/>
      <c r="B139" s="31" t="s">
        <v>47</v>
      </c>
      <c r="C139" s="23">
        <v>650</v>
      </c>
      <c r="D139" s="15" t="s">
        <v>37</v>
      </c>
      <c r="E139" s="15" t="s">
        <v>46</v>
      </c>
      <c r="F139" s="15">
        <v>1410120070</v>
      </c>
      <c r="G139" s="21"/>
      <c r="H139" s="26">
        <f>H140</f>
        <v>692</v>
      </c>
      <c r="I139" s="26"/>
      <c r="J139" s="26">
        <f>J140</f>
        <v>592</v>
      </c>
      <c r="K139" s="26"/>
      <c r="L139" s="26">
        <f>L140</f>
        <v>592</v>
      </c>
      <c r="M139" s="26"/>
    </row>
    <row r="140" spans="1:13" ht="24">
      <c r="A140" s="11"/>
      <c r="B140" s="28" t="s">
        <v>115</v>
      </c>
      <c r="C140" s="23">
        <v>650</v>
      </c>
      <c r="D140" s="15" t="s">
        <v>37</v>
      </c>
      <c r="E140" s="15" t="s">
        <v>46</v>
      </c>
      <c r="F140" s="15">
        <v>1410120070</v>
      </c>
      <c r="G140" s="25">
        <v>240</v>
      </c>
      <c r="H140" s="26">
        <f>H141</f>
        <v>692</v>
      </c>
      <c r="I140" s="26"/>
      <c r="J140" s="26">
        <f>J141</f>
        <v>592</v>
      </c>
      <c r="K140" s="26"/>
      <c r="L140" s="26">
        <f>L141</f>
        <v>592</v>
      </c>
      <c r="M140" s="26"/>
    </row>
    <row r="141" spans="1:13" ht="24">
      <c r="A141" s="11"/>
      <c r="B141" s="28" t="s">
        <v>21</v>
      </c>
      <c r="C141" s="23">
        <v>650</v>
      </c>
      <c r="D141" s="15" t="s">
        <v>37</v>
      </c>
      <c r="E141" s="15" t="s">
        <v>46</v>
      </c>
      <c r="F141" s="15">
        <v>1410120070</v>
      </c>
      <c r="G141" s="25">
        <v>244</v>
      </c>
      <c r="H141" s="26">
        <v>692</v>
      </c>
      <c r="I141" s="26"/>
      <c r="J141" s="26">
        <v>592</v>
      </c>
      <c r="K141" s="26"/>
      <c r="L141" s="26">
        <v>592</v>
      </c>
      <c r="M141" s="26"/>
    </row>
    <row r="142" spans="1:13" hidden="1">
      <c r="A142" s="11"/>
      <c r="B142" s="28" t="s">
        <v>48</v>
      </c>
      <c r="C142" s="23">
        <v>650</v>
      </c>
      <c r="D142" s="15" t="s">
        <v>37</v>
      </c>
      <c r="E142" s="15" t="s">
        <v>49</v>
      </c>
      <c r="F142" s="15"/>
      <c r="G142" s="25"/>
      <c r="H142" s="26">
        <f>H143</f>
        <v>0</v>
      </c>
      <c r="I142" s="26"/>
      <c r="J142" s="26">
        <f>J143</f>
        <v>0</v>
      </c>
      <c r="K142" s="26"/>
      <c r="L142" s="26">
        <f>L143</f>
        <v>0</v>
      </c>
      <c r="M142" s="26"/>
    </row>
    <row r="143" spans="1:13" ht="39" hidden="1" customHeight="1">
      <c r="A143" s="11"/>
      <c r="B143" s="31" t="s">
        <v>76</v>
      </c>
      <c r="C143" s="23">
        <v>650</v>
      </c>
      <c r="D143" s="15" t="s">
        <v>37</v>
      </c>
      <c r="E143" s="15" t="s">
        <v>49</v>
      </c>
      <c r="F143" s="15">
        <v>1330299990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</row>
    <row r="144" spans="1:13" ht="36" hidden="1">
      <c r="A144" s="11"/>
      <c r="B144" s="28" t="s">
        <v>108</v>
      </c>
      <c r="C144" s="23">
        <v>650</v>
      </c>
      <c r="D144" s="15" t="s">
        <v>37</v>
      </c>
      <c r="E144" s="15" t="s">
        <v>49</v>
      </c>
      <c r="F144" s="15">
        <v>1330299990</v>
      </c>
      <c r="G144" s="25">
        <v>810</v>
      </c>
      <c r="H144" s="26">
        <v>0</v>
      </c>
      <c r="I144" s="26"/>
      <c r="J144" s="26">
        <v>0</v>
      </c>
      <c r="K144" s="26"/>
      <c r="L144" s="26">
        <v>0</v>
      </c>
      <c r="M144" s="26"/>
    </row>
    <row r="145" spans="1:13">
      <c r="A145" s="11"/>
      <c r="B145" s="29" t="s">
        <v>50</v>
      </c>
      <c r="C145" s="23">
        <v>650</v>
      </c>
      <c r="D145" s="15" t="s">
        <v>51</v>
      </c>
      <c r="E145" s="15" t="s">
        <v>12</v>
      </c>
      <c r="F145" s="15"/>
      <c r="G145" s="25"/>
      <c r="H145" s="26">
        <f>H146+H159+H176</f>
        <v>19134.3</v>
      </c>
      <c r="I145" s="26"/>
      <c r="J145" s="26">
        <f>J146+J159+J176</f>
        <v>10053.1</v>
      </c>
      <c r="K145" s="26"/>
      <c r="L145" s="26">
        <f>L146+L159+L176</f>
        <v>9157</v>
      </c>
      <c r="M145" s="26"/>
    </row>
    <row r="146" spans="1:13">
      <c r="A146" s="11"/>
      <c r="B146" s="29" t="s">
        <v>52</v>
      </c>
      <c r="C146" s="23">
        <v>650</v>
      </c>
      <c r="D146" s="15" t="s">
        <v>51</v>
      </c>
      <c r="E146" s="15" t="s">
        <v>39</v>
      </c>
      <c r="F146" s="15"/>
      <c r="G146" s="25"/>
      <c r="H146" s="26">
        <f>H153+H155+H147+H150</f>
        <v>3844.2999999999997</v>
      </c>
      <c r="I146" s="26"/>
      <c r="J146" s="26">
        <f>J153+J155+J147+J150</f>
        <v>967</v>
      </c>
      <c r="K146" s="26"/>
      <c r="L146" s="26">
        <f>L153+L155+L147+L150</f>
        <v>390.6</v>
      </c>
      <c r="M146" s="26"/>
    </row>
    <row r="147" spans="1:13" ht="48" hidden="1">
      <c r="A147" s="11"/>
      <c r="B147" s="28" t="s">
        <v>103</v>
      </c>
      <c r="C147" s="23">
        <v>650</v>
      </c>
      <c r="D147" s="15" t="s">
        <v>51</v>
      </c>
      <c r="E147" s="15" t="s">
        <v>39</v>
      </c>
      <c r="F147" s="15" t="s">
        <v>104</v>
      </c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</row>
    <row r="148" spans="1:13" ht="24" hidden="1">
      <c r="A148" s="11"/>
      <c r="B148" s="28" t="s">
        <v>115</v>
      </c>
      <c r="C148" s="23">
        <v>650</v>
      </c>
      <c r="D148" s="15" t="s">
        <v>51</v>
      </c>
      <c r="E148" s="15" t="s">
        <v>39</v>
      </c>
      <c r="F148" s="15" t="s">
        <v>104</v>
      </c>
      <c r="G148" s="25">
        <v>240</v>
      </c>
      <c r="H148" s="26">
        <f>H149</f>
        <v>0</v>
      </c>
      <c r="I148" s="26"/>
      <c r="J148" s="26">
        <f>J149</f>
        <v>0</v>
      </c>
      <c r="K148" s="26"/>
      <c r="L148" s="26">
        <f>L149</f>
        <v>0</v>
      </c>
      <c r="M148" s="26"/>
    </row>
    <row r="149" spans="1:13" ht="24" hidden="1">
      <c r="A149" s="11"/>
      <c r="B149" s="28" t="s">
        <v>21</v>
      </c>
      <c r="C149" s="23">
        <v>650</v>
      </c>
      <c r="D149" s="15" t="s">
        <v>51</v>
      </c>
      <c r="E149" s="15" t="s">
        <v>39</v>
      </c>
      <c r="F149" s="15" t="s">
        <v>104</v>
      </c>
      <c r="G149" s="25">
        <v>244</v>
      </c>
      <c r="H149" s="26">
        <v>0</v>
      </c>
      <c r="I149" s="26"/>
      <c r="J149" s="26"/>
      <c r="K149" s="26"/>
      <c r="L149" s="26"/>
      <c r="M149" s="26"/>
    </row>
    <row r="150" spans="1:13" ht="24">
      <c r="A150" s="11"/>
      <c r="B150" s="28" t="s">
        <v>76</v>
      </c>
      <c r="C150" s="23">
        <v>650</v>
      </c>
      <c r="D150" s="15" t="s">
        <v>51</v>
      </c>
      <c r="E150" s="15" t="s">
        <v>39</v>
      </c>
      <c r="F150" s="15" t="s">
        <v>105</v>
      </c>
      <c r="G150" s="25"/>
      <c r="H150" s="26">
        <f>H151</f>
        <v>200</v>
      </c>
      <c r="I150" s="26"/>
      <c r="J150" s="26">
        <f>J151</f>
        <v>500</v>
      </c>
      <c r="K150" s="26"/>
      <c r="L150" s="26">
        <f>L151</f>
        <v>0</v>
      </c>
      <c r="M150" s="26"/>
    </row>
    <row r="151" spans="1:13" ht="24">
      <c r="A151" s="11"/>
      <c r="B151" s="28" t="s">
        <v>115</v>
      </c>
      <c r="C151" s="23">
        <v>650</v>
      </c>
      <c r="D151" s="15" t="s">
        <v>51</v>
      </c>
      <c r="E151" s="15" t="s">
        <v>39</v>
      </c>
      <c r="F151" s="15" t="s">
        <v>105</v>
      </c>
      <c r="G151" s="25">
        <v>240</v>
      </c>
      <c r="H151" s="26">
        <f>H152</f>
        <v>200</v>
      </c>
      <c r="I151" s="26"/>
      <c r="J151" s="26">
        <f>J152</f>
        <v>500</v>
      </c>
      <c r="K151" s="26"/>
      <c r="L151" s="26">
        <f>L152</f>
        <v>0</v>
      </c>
      <c r="M151" s="26"/>
    </row>
    <row r="152" spans="1:13" ht="24">
      <c r="A152" s="11"/>
      <c r="B152" s="28" t="s">
        <v>21</v>
      </c>
      <c r="C152" s="23">
        <v>650</v>
      </c>
      <c r="D152" s="15" t="s">
        <v>51</v>
      </c>
      <c r="E152" s="15" t="s">
        <v>39</v>
      </c>
      <c r="F152" s="15" t="s">
        <v>105</v>
      </c>
      <c r="G152" s="25">
        <v>244</v>
      </c>
      <c r="H152" s="46">
        <v>200</v>
      </c>
      <c r="I152" s="26"/>
      <c r="J152" s="26">
        <v>500</v>
      </c>
      <c r="K152" s="26"/>
      <c r="L152" s="26"/>
      <c r="M152" s="26"/>
    </row>
    <row r="153" spans="1:13" ht="24">
      <c r="A153" s="11"/>
      <c r="B153" s="31" t="s">
        <v>86</v>
      </c>
      <c r="C153" s="23">
        <v>650</v>
      </c>
      <c r="D153" s="15" t="s">
        <v>51</v>
      </c>
      <c r="E153" s="15" t="s">
        <v>39</v>
      </c>
      <c r="F153" s="15" t="s">
        <v>87</v>
      </c>
      <c r="G153" s="26"/>
      <c r="H153" s="26">
        <f>H154</f>
        <v>221.4</v>
      </c>
      <c r="I153" s="26"/>
      <c r="J153" s="26">
        <f>J154</f>
        <v>467</v>
      </c>
      <c r="K153" s="26"/>
      <c r="L153" s="26">
        <f>L154</f>
        <v>390.6</v>
      </c>
      <c r="M153" s="26"/>
    </row>
    <row r="154" spans="1:13" ht="24">
      <c r="A154" s="11"/>
      <c r="B154" s="28" t="s">
        <v>147</v>
      </c>
      <c r="C154" s="23">
        <v>650</v>
      </c>
      <c r="D154" s="15" t="s">
        <v>51</v>
      </c>
      <c r="E154" s="15" t="s">
        <v>39</v>
      </c>
      <c r="F154" s="15" t="s">
        <v>87</v>
      </c>
      <c r="G154" s="25">
        <v>630</v>
      </c>
      <c r="H154" s="26">
        <v>221.4</v>
      </c>
      <c r="I154" s="26"/>
      <c r="J154" s="26">
        <v>467</v>
      </c>
      <c r="K154" s="26"/>
      <c r="L154" s="26">
        <v>390.6</v>
      </c>
      <c r="M154" s="26"/>
    </row>
    <row r="155" spans="1:13" ht="24">
      <c r="A155" s="11"/>
      <c r="B155" s="31" t="s">
        <v>76</v>
      </c>
      <c r="C155" s="23">
        <v>650</v>
      </c>
      <c r="D155" s="15" t="s">
        <v>51</v>
      </c>
      <c r="E155" s="15" t="s">
        <v>39</v>
      </c>
      <c r="F155" s="15" t="s">
        <v>88</v>
      </c>
      <c r="G155" s="25"/>
      <c r="H155" s="26">
        <f>H156</f>
        <v>3422.8999999999996</v>
      </c>
      <c r="I155" s="26"/>
      <c r="J155" s="26">
        <f>J156</f>
        <v>0</v>
      </c>
      <c r="K155" s="26"/>
      <c r="L155" s="26">
        <f>L156</f>
        <v>0</v>
      </c>
      <c r="M155" s="26"/>
    </row>
    <row r="156" spans="1:13" ht="24">
      <c r="A156" s="11"/>
      <c r="B156" s="28" t="s">
        <v>115</v>
      </c>
      <c r="C156" s="23">
        <v>650</v>
      </c>
      <c r="D156" s="15" t="s">
        <v>51</v>
      </c>
      <c r="E156" s="15" t="s">
        <v>39</v>
      </c>
      <c r="F156" s="15" t="s">
        <v>88</v>
      </c>
      <c r="G156" s="25">
        <v>240</v>
      </c>
      <c r="H156" s="26">
        <f>SUM(H157:H158)</f>
        <v>3422.8999999999996</v>
      </c>
      <c r="I156" s="26"/>
      <c r="J156" s="26">
        <f>SUM(J157:J158)</f>
        <v>0</v>
      </c>
      <c r="K156" s="26"/>
      <c r="L156" s="26">
        <f>SUM(L157:L158)</f>
        <v>0</v>
      </c>
      <c r="M156" s="26"/>
    </row>
    <row r="157" spans="1:13" ht="24">
      <c r="A157" s="11"/>
      <c r="B157" s="28" t="s">
        <v>55</v>
      </c>
      <c r="C157" s="23">
        <v>650</v>
      </c>
      <c r="D157" s="15" t="s">
        <v>51</v>
      </c>
      <c r="E157" s="15" t="s">
        <v>39</v>
      </c>
      <c r="F157" s="15" t="s">
        <v>88</v>
      </c>
      <c r="G157" s="25">
        <v>243</v>
      </c>
      <c r="H157" s="26">
        <v>2260.1</v>
      </c>
      <c r="I157" s="26"/>
      <c r="J157" s="26"/>
      <c r="K157" s="26"/>
      <c r="L157" s="26"/>
      <c r="M157" s="26"/>
    </row>
    <row r="158" spans="1:13" ht="24">
      <c r="A158" s="11"/>
      <c r="B158" s="28" t="s">
        <v>21</v>
      </c>
      <c r="C158" s="23">
        <v>650</v>
      </c>
      <c r="D158" s="15" t="s">
        <v>51</v>
      </c>
      <c r="E158" s="15" t="s">
        <v>39</v>
      </c>
      <c r="F158" s="15" t="s">
        <v>88</v>
      </c>
      <c r="G158" s="25">
        <v>244</v>
      </c>
      <c r="H158" s="26">
        <v>1162.8</v>
      </c>
      <c r="I158" s="26"/>
      <c r="J158" s="26"/>
      <c r="K158" s="26"/>
      <c r="L158" s="26"/>
      <c r="M158" s="26"/>
    </row>
    <row r="159" spans="1:13">
      <c r="A159" s="11"/>
      <c r="B159" s="29" t="s">
        <v>53</v>
      </c>
      <c r="C159" s="23">
        <v>650</v>
      </c>
      <c r="D159" s="15" t="s">
        <v>51</v>
      </c>
      <c r="E159" s="15" t="s">
        <v>54</v>
      </c>
      <c r="F159" s="15"/>
      <c r="G159" s="25"/>
      <c r="H159" s="26">
        <f>H160+H163+H166+H170+H172</f>
        <v>9334.5</v>
      </c>
      <c r="I159" s="26"/>
      <c r="J159" s="26">
        <f>J160+J163+J166+J170+J172</f>
        <v>6480</v>
      </c>
      <c r="K159" s="26"/>
      <c r="L159" s="26">
        <f>L160+L163+L166+L170+L172</f>
        <v>6480</v>
      </c>
      <c r="M159" s="26"/>
    </row>
    <row r="160" spans="1:13" ht="48.75" hidden="1" customHeight="1">
      <c r="A160" s="11"/>
      <c r="B160" s="28" t="s">
        <v>110</v>
      </c>
      <c r="C160" s="23">
        <v>650</v>
      </c>
      <c r="D160" s="15" t="s">
        <v>51</v>
      </c>
      <c r="E160" s="15" t="s">
        <v>54</v>
      </c>
      <c r="F160" s="15" t="s">
        <v>111</v>
      </c>
      <c r="G160" s="25"/>
      <c r="H160" s="26">
        <f>H161</f>
        <v>0</v>
      </c>
      <c r="I160" s="26"/>
      <c r="J160" s="26">
        <f>J161</f>
        <v>0</v>
      </c>
      <c r="K160" s="26"/>
      <c r="L160" s="26">
        <f>L161</f>
        <v>0</v>
      </c>
      <c r="M160" s="26"/>
    </row>
    <row r="161" spans="1:13" ht="26.25" hidden="1" customHeight="1">
      <c r="A161" s="11"/>
      <c r="B161" s="28" t="s">
        <v>115</v>
      </c>
      <c r="C161" s="23">
        <v>650</v>
      </c>
      <c r="D161" s="15" t="s">
        <v>51</v>
      </c>
      <c r="E161" s="15" t="s">
        <v>54</v>
      </c>
      <c r="F161" s="15" t="s">
        <v>111</v>
      </c>
      <c r="G161" s="25">
        <v>240</v>
      </c>
      <c r="H161" s="26">
        <f>H162</f>
        <v>0</v>
      </c>
      <c r="I161" s="26"/>
      <c r="J161" s="26">
        <f>J162</f>
        <v>0</v>
      </c>
      <c r="K161" s="26"/>
      <c r="L161" s="26">
        <f>L162</f>
        <v>0</v>
      </c>
      <c r="M161" s="26"/>
    </row>
    <row r="162" spans="1:13" ht="24" hidden="1">
      <c r="A162" s="11"/>
      <c r="B162" s="28" t="s">
        <v>55</v>
      </c>
      <c r="C162" s="23">
        <v>650</v>
      </c>
      <c r="D162" s="15" t="s">
        <v>51</v>
      </c>
      <c r="E162" s="15" t="s">
        <v>54</v>
      </c>
      <c r="F162" s="15" t="s">
        <v>111</v>
      </c>
      <c r="G162" s="25">
        <v>243</v>
      </c>
      <c r="H162" s="26">
        <v>0</v>
      </c>
      <c r="I162" s="26"/>
      <c r="J162" s="26"/>
      <c r="K162" s="26"/>
      <c r="L162" s="26"/>
      <c r="M162" s="26"/>
    </row>
    <row r="163" spans="1:13" ht="22.5" hidden="1">
      <c r="A163" s="11"/>
      <c r="B163" s="41" t="s">
        <v>112</v>
      </c>
      <c r="C163" s="23">
        <v>650</v>
      </c>
      <c r="D163" s="15" t="s">
        <v>51</v>
      </c>
      <c r="E163" s="15" t="s">
        <v>54</v>
      </c>
      <c r="F163" s="15" t="s">
        <v>134</v>
      </c>
      <c r="G163" s="25"/>
      <c r="H163" s="26">
        <f>H165</f>
        <v>0</v>
      </c>
      <c r="I163" s="26"/>
      <c r="J163" s="26">
        <f>J165</f>
        <v>0</v>
      </c>
      <c r="K163" s="26"/>
      <c r="L163" s="26">
        <f>L165</f>
        <v>0</v>
      </c>
      <c r="M163" s="26"/>
    </row>
    <row r="164" spans="1:13" ht="24" hidden="1">
      <c r="A164" s="11"/>
      <c r="B164" s="28" t="s">
        <v>115</v>
      </c>
      <c r="C164" s="23">
        <v>650</v>
      </c>
      <c r="D164" s="15" t="s">
        <v>51</v>
      </c>
      <c r="E164" s="15" t="s">
        <v>54</v>
      </c>
      <c r="F164" s="15" t="s">
        <v>134</v>
      </c>
      <c r="G164" s="25">
        <v>240</v>
      </c>
      <c r="H164" s="26">
        <f>H165</f>
        <v>0</v>
      </c>
      <c r="I164" s="26"/>
      <c r="J164" s="26">
        <f>J165</f>
        <v>0</v>
      </c>
      <c r="K164" s="26"/>
      <c r="L164" s="26">
        <f>L165</f>
        <v>0</v>
      </c>
      <c r="M164" s="26"/>
    </row>
    <row r="165" spans="1:13" ht="24" hidden="1">
      <c r="A165" s="11"/>
      <c r="B165" s="28" t="s">
        <v>55</v>
      </c>
      <c r="C165" s="23">
        <v>650</v>
      </c>
      <c r="D165" s="15" t="s">
        <v>51</v>
      </c>
      <c r="E165" s="15" t="s">
        <v>54</v>
      </c>
      <c r="F165" s="15" t="s">
        <v>134</v>
      </c>
      <c r="G165" s="25">
        <v>243</v>
      </c>
      <c r="H165" s="26">
        <v>0</v>
      </c>
      <c r="I165" s="26"/>
      <c r="J165" s="26"/>
      <c r="K165" s="26"/>
      <c r="L165" s="26"/>
      <c r="M165" s="26"/>
    </row>
    <row r="166" spans="1:13" ht="18" customHeight="1">
      <c r="A166" s="11"/>
      <c r="B166" s="31" t="s">
        <v>85</v>
      </c>
      <c r="C166" s="23">
        <v>650</v>
      </c>
      <c r="D166" s="15" t="s">
        <v>51</v>
      </c>
      <c r="E166" s="15" t="s">
        <v>54</v>
      </c>
      <c r="F166" s="15" t="s">
        <v>128</v>
      </c>
      <c r="G166" s="25"/>
      <c r="H166" s="26">
        <f>SUM(H167:H169)</f>
        <v>2647.1</v>
      </c>
      <c r="I166" s="26"/>
      <c r="J166" s="26">
        <f>SUM(J167:J169)</f>
        <v>1100</v>
      </c>
      <c r="K166" s="26"/>
      <c r="L166" s="26">
        <f>SUM(L167:L169)</f>
        <v>1100</v>
      </c>
      <c r="M166" s="26"/>
    </row>
    <row r="167" spans="1:13" ht="24" hidden="1">
      <c r="A167" s="11"/>
      <c r="B167" s="28" t="s">
        <v>55</v>
      </c>
      <c r="C167" s="23">
        <v>650</v>
      </c>
      <c r="D167" s="15" t="s">
        <v>51</v>
      </c>
      <c r="E167" s="15" t="s">
        <v>54</v>
      </c>
      <c r="F167" s="15" t="s">
        <v>128</v>
      </c>
      <c r="G167" s="25">
        <v>243</v>
      </c>
      <c r="H167" s="26">
        <v>0</v>
      </c>
      <c r="I167" s="26"/>
      <c r="J167" s="26">
        <v>0</v>
      </c>
      <c r="K167" s="26"/>
      <c r="L167" s="26">
        <v>0</v>
      </c>
      <c r="M167" s="26"/>
    </row>
    <row r="168" spans="1:13" ht="24" hidden="1">
      <c r="A168" s="11"/>
      <c r="B168" s="28" t="s">
        <v>21</v>
      </c>
      <c r="C168" s="23">
        <v>650</v>
      </c>
      <c r="D168" s="15" t="s">
        <v>51</v>
      </c>
      <c r="E168" s="15" t="s">
        <v>54</v>
      </c>
      <c r="F168" s="15" t="s">
        <v>128</v>
      </c>
      <c r="G168" s="25">
        <v>244</v>
      </c>
      <c r="H168" s="26">
        <v>0</v>
      </c>
      <c r="I168" s="26"/>
      <c r="J168" s="26">
        <v>0</v>
      </c>
      <c r="K168" s="26"/>
      <c r="L168" s="26">
        <v>0</v>
      </c>
      <c r="M168" s="26"/>
    </row>
    <row r="169" spans="1:13" ht="36">
      <c r="A169" s="11"/>
      <c r="B169" s="28" t="s">
        <v>108</v>
      </c>
      <c r="C169" s="23">
        <v>650</v>
      </c>
      <c r="D169" s="15" t="s">
        <v>51</v>
      </c>
      <c r="E169" s="15" t="s">
        <v>54</v>
      </c>
      <c r="F169" s="15" t="s">
        <v>128</v>
      </c>
      <c r="G169" s="25">
        <v>810</v>
      </c>
      <c r="H169" s="47">
        <v>2647.1</v>
      </c>
      <c r="I169" s="26"/>
      <c r="J169" s="26">
        <v>1100</v>
      </c>
      <c r="K169" s="26"/>
      <c r="L169" s="26">
        <v>1100</v>
      </c>
      <c r="M169" s="26"/>
    </row>
    <row r="170" spans="1:13" ht="48">
      <c r="A170" s="11"/>
      <c r="B170" s="31" t="s">
        <v>72</v>
      </c>
      <c r="C170" s="23">
        <v>650</v>
      </c>
      <c r="D170" s="15" t="s">
        <v>51</v>
      </c>
      <c r="E170" s="15" t="s">
        <v>54</v>
      </c>
      <c r="F170" s="15" t="s">
        <v>137</v>
      </c>
      <c r="G170" s="25"/>
      <c r="H170" s="26">
        <f>H171</f>
        <v>4671.7999999999993</v>
      </c>
      <c r="I170" s="26"/>
      <c r="J170" s="26">
        <f>J171</f>
        <v>5380</v>
      </c>
      <c r="K170" s="26"/>
      <c r="L170" s="26">
        <f>L171</f>
        <v>5380</v>
      </c>
      <c r="M170" s="26"/>
    </row>
    <row r="171" spans="1:13">
      <c r="A171" s="11"/>
      <c r="B171" s="28" t="s">
        <v>129</v>
      </c>
      <c r="C171" s="23">
        <v>650</v>
      </c>
      <c r="D171" s="15" t="s">
        <v>51</v>
      </c>
      <c r="E171" s="15" t="s">
        <v>54</v>
      </c>
      <c r="F171" s="15" t="s">
        <v>137</v>
      </c>
      <c r="G171" s="25">
        <v>540</v>
      </c>
      <c r="H171" s="46">
        <f>5572.9-901.1</f>
        <v>4671.7999999999993</v>
      </c>
      <c r="I171" s="26"/>
      <c r="J171" s="26">
        <v>5380</v>
      </c>
      <c r="K171" s="26"/>
      <c r="L171" s="26">
        <v>5380</v>
      </c>
      <c r="M171" s="26"/>
    </row>
    <row r="172" spans="1:13" ht="24">
      <c r="A172" s="11"/>
      <c r="B172" s="28" t="s">
        <v>76</v>
      </c>
      <c r="C172" s="23">
        <v>650</v>
      </c>
      <c r="D172" s="15" t="s">
        <v>51</v>
      </c>
      <c r="E172" s="15" t="s">
        <v>54</v>
      </c>
      <c r="F172" s="15" t="s">
        <v>89</v>
      </c>
      <c r="G172" s="25"/>
      <c r="H172" s="26">
        <f>H173</f>
        <v>2015.6</v>
      </c>
      <c r="I172" s="26"/>
      <c r="J172" s="26">
        <f>J173</f>
        <v>0</v>
      </c>
      <c r="K172" s="26"/>
      <c r="L172" s="26">
        <f>L173</f>
        <v>0</v>
      </c>
      <c r="M172" s="26"/>
    </row>
    <row r="173" spans="1:13" ht="24">
      <c r="A173" s="11"/>
      <c r="B173" s="28" t="s">
        <v>115</v>
      </c>
      <c r="C173" s="23">
        <v>650</v>
      </c>
      <c r="D173" s="15" t="s">
        <v>51</v>
      </c>
      <c r="E173" s="15" t="s">
        <v>54</v>
      </c>
      <c r="F173" s="15" t="s">
        <v>89</v>
      </c>
      <c r="G173" s="25">
        <v>240</v>
      </c>
      <c r="H173" s="26">
        <f>SUM(H174:H175)</f>
        <v>2015.6</v>
      </c>
      <c r="I173" s="26"/>
      <c r="J173" s="26">
        <f>SUM(J174:J175)</f>
        <v>0</v>
      </c>
      <c r="K173" s="26"/>
      <c r="L173" s="26">
        <f>SUM(L174:L175)</f>
        <v>0</v>
      </c>
      <c r="M173" s="26"/>
    </row>
    <row r="174" spans="1:13" ht="24" hidden="1">
      <c r="A174" s="11"/>
      <c r="B174" s="28" t="s">
        <v>55</v>
      </c>
      <c r="C174" s="23">
        <v>650</v>
      </c>
      <c r="D174" s="15" t="s">
        <v>51</v>
      </c>
      <c r="E174" s="15" t="s">
        <v>54</v>
      </c>
      <c r="F174" s="15" t="s">
        <v>89</v>
      </c>
      <c r="G174" s="25">
        <v>243</v>
      </c>
      <c r="H174" s="26">
        <v>0</v>
      </c>
      <c r="I174" s="26"/>
      <c r="J174" s="26">
        <v>0</v>
      </c>
      <c r="K174" s="26"/>
      <c r="L174" s="26">
        <v>0</v>
      </c>
      <c r="M174" s="26"/>
    </row>
    <row r="175" spans="1:13" ht="24">
      <c r="A175" s="11"/>
      <c r="B175" s="28" t="s">
        <v>21</v>
      </c>
      <c r="C175" s="23">
        <v>650</v>
      </c>
      <c r="D175" s="15" t="s">
        <v>51</v>
      </c>
      <c r="E175" s="15" t="s">
        <v>54</v>
      </c>
      <c r="F175" s="15" t="s">
        <v>89</v>
      </c>
      <c r="G175" s="25">
        <v>244</v>
      </c>
      <c r="H175" s="47">
        <v>2015.6</v>
      </c>
      <c r="I175" s="26"/>
      <c r="J175" s="26"/>
      <c r="K175" s="26"/>
      <c r="L175" s="26"/>
      <c r="M175" s="26"/>
    </row>
    <row r="176" spans="1:13">
      <c r="A176" s="11"/>
      <c r="B176" s="29" t="s">
        <v>56</v>
      </c>
      <c r="C176" s="23">
        <v>650</v>
      </c>
      <c r="D176" s="15" t="s">
        <v>51</v>
      </c>
      <c r="E176" s="15" t="s">
        <v>57</v>
      </c>
      <c r="F176" s="15"/>
      <c r="G176" s="25"/>
      <c r="H176" s="26">
        <f>H177+H182+H185+H188</f>
        <v>5955.5</v>
      </c>
      <c r="I176" s="26"/>
      <c r="J176" s="26">
        <f>J177+J182+J185+J188</f>
        <v>2606.1</v>
      </c>
      <c r="K176" s="26"/>
      <c r="L176" s="26">
        <f>L177+L182+L185+L188</f>
        <v>2286.4</v>
      </c>
      <c r="M176" s="26"/>
    </row>
    <row r="177" spans="1:13" ht="21" customHeight="1">
      <c r="A177" s="11"/>
      <c r="B177" s="31" t="s">
        <v>138</v>
      </c>
      <c r="C177" s="23">
        <v>650</v>
      </c>
      <c r="D177" s="15" t="s">
        <v>51</v>
      </c>
      <c r="E177" s="15" t="s">
        <v>57</v>
      </c>
      <c r="F177" s="15" t="s">
        <v>139</v>
      </c>
      <c r="G177" s="25"/>
      <c r="H177" s="26">
        <f>H178</f>
        <v>370</v>
      </c>
      <c r="I177" s="26"/>
      <c r="J177" s="26">
        <f>J178</f>
        <v>0</v>
      </c>
      <c r="K177" s="26"/>
      <c r="L177" s="26">
        <f>L178</f>
        <v>0</v>
      </c>
      <c r="M177" s="26"/>
    </row>
    <row r="178" spans="1:13" ht="21" customHeight="1">
      <c r="A178" s="11"/>
      <c r="B178" s="31" t="s">
        <v>76</v>
      </c>
      <c r="C178" s="23">
        <v>650</v>
      </c>
      <c r="D178" s="15" t="s">
        <v>51</v>
      </c>
      <c r="E178" s="15" t="s">
        <v>57</v>
      </c>
      <c r="F178" s="15" t="s">
        <v>140</v>
      </c>
      <c r="G178" s="25"/>
      <c r="H178" s="26">
        <f>H180+H181</f>
        <v>370</v>
      </c>
      <c r="I178" s="26"/>
      <c r="J178" s="26">
        <f>J180+J181</f>
        <v>0</v>
      </c>
      <c r="K178" s="26"/>
      <c r="L178" s="26">
        <f>L180+L181</f>
        <v>0</v>
      </c>
      <c r="M178" s="26"/>
    </row>
    <row r="179" spans="1:13" ht="21" customHeight="1">
      <c r="A179" s="11"/>
      <c r="B179" s="28" t="s">
        <v>122</v>
      </c>
      <c r="C179" s="23">
        <v>650</v>
      </c>
      <c r="D179" s="15" t="s">
        <v>51</v>
      </c>
      <c r="E179" s="15" t="s">
        <v>57</v>
      </c>
      <c r="F179" s="15" t="s">
        <v>140</v>
      </c>
      <c r="G179" s="25">
        <v>110</v>
      </c>
      <c r="H179" s="26">
        <f>SUM(H180:H181)</f>
        <v>370</v>
      </c>
      <c r="I179" s="26"/>
      <c r="J179" s="26">
        <f t="shared" ref="J179:L179" si="8">SUM(J180:J181)</f>
        <v>0</v>
      </c>
      <c r="K179" s="26"/>
      <c r="L179" s="26">
        <f t="shared" si="8"/>
        <v>0</v>
      </c>
      <c r="M179" s="26"/>
    </row>
    <row r="180" spans="1:13">
      <c r="A180" s="11"/>
      <c r="B180" s="28" t="s">
        <v>123</v>
      </c>
      <c r="C180" s="23">
        <v>650</v>
      </c>
      <c r="D180" s="15" t="s">
        <v>51</v>
      </c>
      <c r="E180" s="15" t="s">
        <v>57</v>
      </c>
      <c r="F180" s="15" t="s">
        <v>140</v>
      </c>
      <c r="G180" s="25">
        <v>111</v>
      </c>
      <c r="H180" s="26">
        <v>284</v>
      </c>
      <c r="I180" s="26"/>
      <c r="J180" s="26"/>
      <c r="K180" s="26"/>
      <c r="L180" s="26"/>
      <c r="M180" s="26"/>
    </row>
    <row r="181" spans="1:13" ht="36">
      <c r="A181" s="11"/>
      <c r="B181" s="28" t="s">
        <v>120</v>
      </c>
      <c r="C181" s="23">
        <v>650</v>
      </c>
      <c r="D181" s="15" t="s">
        <v>51</v>
      </c>
      <c r="E181" s="15" t="s">
        <v>57</v>
      </c>
      <c r="F181" s="15" t="s">
        <v>140</v>
      </c>
      <c r="G181" s="25">
        <v>119</v>
      </c>
      <c r="H181" s="26">
        <v>86</v>
      </c>
      <c r="I181" s="26"/>
      <c r="J181" s="26"/>
      <c r="K181" s="26"/>
      <c r="L181" s="26"/>
      <c r="M181" s="26"/>
    </row>
    <row r="182" spans="1:13" ht="24">
      <c r="A182" s="11"/>
      <c r="B182" s="31" t="s">
        <v>76</v>
      </c>
      <c r="C182" s="23">
        <v>650</v>
      </c>
      <c r="D182" s="15" t="s">
        <v>51</v>
      </c>
      <c r="E182" s="15" t="s">
        <v>57</v>
      </c>
      <c r="F182" s="15" t="s">
        <v>90</v>
      </c>
      <c r="G182" s="25"/>
      <c r="H182" s="26">
        <f>H183</f>
        <v>3661.2</v>
      </c>
      <c r="I182" s="26"/>
      <c r="J182" s="26">
        <f>J183</f>
        <v>1106.0999999999999</v>
      </c>
      <c r="K182" s="26"/>
      <c r="L182" s="26">
        <f>L183</f>
        <v>786.4</v>
      </c>
      <c r="M182" s="26"/>
    </row>
    <row r="183" spans="1:13" ht="24">
      <c r="A183" s="11"/>
      <c r="B183" s="28" t="s">
        <v>115</v>
      </c>
      <c r="C183" s="23">
        <v>650</v>
      </c>
      <c r="D183" s="15" t="s">
        <v>51</v>
      </c>
      <c r="E183" s="15" t="s">
        <v>57</v>
      </c>
      <c r="F183" s="15" t="s">
        <v>90</v>
      </c>
      <c r="G183" s="25">
        <v>240</v>
      </c>
      <c r="H183" s="26">
        <f>H184</f>
        <v>3661.2</v>
      </c>
      <c r="I183" s="26"/>
      <c r="J183" s="26">
        <f>J184</f>
        <v>1106.0999999999999</v>
      </c>
      <c r="K183" s="26"/>
      <c r="L183" s="26">
        <f>L184</f>
        <v>786.4</v>
      </c>
      <c r="M183" s="26"/>
    </row>
    <row r="184" spans="1:13" ht="24">
      <c r="A184" s="11"/>
      <c r="B184" s="28" t="s">
        <v>21</v>
      </c>
      <c r="C184" s="23">
        <v>650</v>
      </c>
      <c r="D184" s="15" t="s">
        <v>51</v>
      </c>
      <c r="E184" s="15" t="s">
        <v>57</v>
      </c>
      <c r="F184" s="15" t="s">
        <v>90</v>
      </c>
      <c r="G184" s="25">
        <v>244</v>
      </c>
      <c r="H184" s="46">
        <f>4517-855.8</f>
        <v>3661.2</v>
      </c>
      <c r="I184" s="26"/>
      <c r="J184" s="26">
        <v>1106.0999999999999</v>
      </c>
      <c r="K184" s="26"/>
      <c r="L184" s="26">
        <v>786.4</v>
      </c>
      <c r="M184" s="26"/>
    </row>
    <row r="185" spans="1:13" ht="24">
      <c r="A185" s="11"/>
      <c r="B185" s="31" t="s">
        <v>76</v>
      </c>
      <c r="C185" s="23">
        <v>650</v>
      </c>
      <c r="D185" s="15" t="s">
        <v>51</v>
      </c>
      <c r="E185" s="15" t="s">
        <v>57</v>
      </c>
      <c r="F185" s="15" t="s">
        <v>141</v>
      </c>
      <c r="G185" s="25"/>
      <c r="H185" s="26">
        <f>H186</f>
        <v>10</v>
      </c>
      <c r="I185" s="26"/>
      <c r="J185" s="26">
        <f>J186</f>
        <v>0</v>
      </c>
      <c r="K185" s="26"/>
      <c r="L185" s="26">
        <f>L186</f>
        <v>0</v>
      </c>
      <c r="M185" s="26"/>
    </row>
    <row r="186" spans="1:13" ht="24">
      <c r="A186" s="11"/>
      <c r="B186" s="28" t="s">
        <v>115</v>
      </c>
      <c r="C186" s="23">
        <v>650</v>
      </c>
      <c r="D186" s="15" t="s">
        <v>51</v>
      </c>
      <c r="E186" s="15" t="s">
        <v>57</v>
      </c>
      <c r="F186" s="15" t="s">
        <v>141</v>
      </c>
      <c r="G186" s="25">
        <v>240</v>
      </c>
      <c r="H186" s="26">
        <f>H187</f>
        <v>10</v>
      </c>
      <c r="I186" s="26"/>
      <c r="J186" s="26">
        <f>J187</f>
        <v>0</v>
      </c>
      <c r="K186" s="26"/>
      <c r="L186" s="26">
        <f>L187</f>
        <v>0</v>
      </c>
      <c r="M186" s="26"/>
    </row>
    <row r="187" spans="1:13" ht="24">
      <c r="A187" s="11"/>
      <c r="B187" s="28" t="s">
        <v>21</v>
      </c>
      <c r="C187" s="23">
        <v>650</v>
      </c>
      <c r="D187" s="15" t="s">
        <v>51</v>
      </c>
      <c r="E187" s="15" t="s">
        <v>57</v>
      </c>
      <c r="F187" s="15" t="s">
        <v>141</v>
      </c>
      <c r="G187" s="25">
        <v>244</v>
      </c>
      <c r="H187" s="26">
        <v>10</v>
      </c>
      <c r="I187" s="26"/>
      <c r="J187" s="26"/>
      <c r="K187" s="26"/>
      <c r="L187" s="26"/>
      <c r="M187" s="26"/>
    </row>
    <row r="188" spans="1:13" ht="24">
      <c r="A188" s="11"/>
      <c r="B188" s="31" t="s">
        <v>76</v>
      </c>
      <c r="C188" s="23">
        <v>650</v>
      </c>
      <c r="D188" s="15" t="s">
        <v>51</v>
      </c>
      <c r="E188" s="15" t="s">
        <v>57</v>
      </c>
      <c r="F188" s="15" t="s">
        <v>91</v>
      </c>
      <c r="G188" s="25"/>
      <c r="H188" s="26">
        <f>H189</f>
        <v>1914.3</v>
      </c>
      <c r="I188" s="26"/>
      <c r="J188" s="26">
        <f>J189</f>
        <v>1500</v>
      </c>
      <c r="K188" s="26"/>
      <c r="L188" s="26">
        <f>L189</f>
        <v>1500</v>
      </c>
      <c r="M188" s="26"/>
    </row>
    <row r="189" spans="1:13" ht="24">
      <c r="A189" s="11"/>
      <c r="B189" s="28" t="s">
        <v>115</v>
      </c>
      <c r="C189" s="23">
        <v>650</v>
      </c>
      <c r="D189" s="15" t="s">
        <v>51</v>
      </c>
      <c r="E189" s="15" t="s">
        <v>57</v>
      </c>
      <c r="F189" s="15" t="s">
        <v>91</v>
      </c>
      <c r="G189" s="25">
        <v>240</v>
      </c>
      <c r="H189" s="26">
        <f>H190</f>
        <v>1914.3</v>
      </c>
      <c r="I189" s="26"/>
      <c r="J189" s="26">
        <f>J190</f>
        <v>1500</v>
      </c>
      <c r="K189" s="26"/>
      <c r="L189" s="26">
        <f>L190</f>
        <v>1500</v>
      </c>
      <c r="M189" s="26"/>
    </row>
    <row r="190" spans="1:13" ht="24">
      <c r="A190" s="11"/>
      <c r="B190" s="28" t="s">
        <v>21</v>
      </c>
      <c r="C190" s="23">
        <v>650</v>
      </c>
      <c r="D190" s="15" t="s">
        <v>51</v>
      </c>
      <c r="E190" s="15" t="s">
        <v>57</v>
      </c>
      <c r="F190" s="15" t="s">
        <v>91</v>
      </c>
      <c r="G190" s="25">
        <v>244</v>
      </c>
      <c r="H190" s="26">
        <v>1914.3</v>
      </c>
      <c r="I190" s="26"/>
      <c r="J190" s="26">
        <v>1500</v>
      </c>
      <c r="K190" s="26"/>
      <c r="L190" s="26">
        <v>1500</v>
      </c>
      <c r="M190" s="26"/>
    </row>
    <row r="191" spans="1:13">
      <c r="A191" s="11"/>
      <c r="B191" s="28" t="s">
        <v>58</v>
      </c>
      <c r="C191" s="23">
        <v>650</v>
      </c>
      <c r="D191" s="15" t="s">
        <v>42</v>
      </c>
      <c r="E191" s="15" t="s">
        <v>12</v>
      </c>
      <c r="F191" s="15"/>
      <c r="G191" s="25"/>
      <c r="H191" s="26">
        <f>H192</f>
        <v>23634.899999999998</v>
      </c>
      <c r="I191" s="26"/>
      <c r="J191" s="26">
        <f>J192</f>
        <v>20953.199999999997</v>
      </c>
      <c r="K191" s="26"/>
      <c r="L191" s="26">
        <f>L192</f>
        <v>20705.3</v>
      </c>
      <c r="M191" s="26"/>
    </row>
    <row r="192" spans="1:13">
      <c r="B192" s="28" t="s">
        <v>59</v>
      </c>
      <c r="C192" s="23">
        <v>650</v>
      </c>
      <c r="D192" s="15" t="s">
        <v>42</v>
      </c>
      <c r="E192" s="15" t="s">
        <v>39</v>
      </c>
      <c r="F192" s="15"/>
      <c r="G192" s="25"/>
      <c r="H192" s="26">
        <f>H193+H196+H199+H202+H209+H212+H219+H222+H235+H238</f>
        <v>23634.899999999998</v>
      </c>
      <c r="I192" s="26"/>
      <c r="J192" s="26">
        <f>J193+J196+J199+J202+J209+J212+J219+J222+J235+J238</f>
        <v>20953.199999999997</v>
      </c>
      <c r="K192" s="26"/>
      <c r="L192" s="26">
        <f>L193+L196+L199+L202+L209+L212+L219+L222+L235+L238</f>
        <v>20705.3</v>
      </c>
      <c r="M192" s="26"/>
    </row>
    <row r="193" spans="2:13" ht="36">
      <c r="B193" s="31" t="s">
        <v>92</v>
      </c>
      <c r="C193" s="23">
        <v>650</v>
      </c>
      <c r="D193" s="15" t="s">
        <v>42</v>
      </c>
      <c r="E193" s="15" t="s">
        <v>39</v>
      </c>
      <c r="F193" s="15" t="s">
        <v>158</v>
      </c>
      <c r="G193" s="25"/>
      <c r="H193" s="26">
        <f>H194</f>
        <v>107.1</v>
      </c>
      <c r="I193" s="26"/>
      <c r="J193" s="26">
        <f>J194</f>
        <v>167.9</v>
      </c>
      <c r="K193" s="26"/>
      <c r="L193" s="26">
        <f>L194</f>
        <v>0</v>
      </c>
      <c r="M193" s="26"/>
    </row>
    <row r="194" spans="2:13" ht="24">
      <c r="B194" s="28" t="s">
        <v>115</v>
      </c>
      <c r="C194" s="23">
        <v>650</v>
      </c>
      <c r="D194" s="15" t="s">
        <v>42</v>
      </c>
      <c r="E194" s="15" t="s">
        <v>39</v>
      </c>
      <c r="F194" s="15" t="s">
        <v>158</v>
      </c>
      <c r="G194" s="25">
        <v>240</v>
      </c>
      <c r="H194" s="26">
        <f>H195</f>
        <v>107.1</v>
      </c>
      <c r="I194" s="26"/>
      <c r="J194" s="26">
        <f>J195</f>
        <v>167.9</v>
      </c>
      <c r="K194" s="26"/>
      <c r="L194" s="26">
        <f>L195</f>
        <v>0</v>
      </c>
      <c r="M194" s="26"/>
    </row>
    <row r="195" spans="2:13" ht="24">
      <c r="B195" s="28" t="s">
        <v>21</v>
      </c>
      <c r="C195" s="23">
        <v>650</v>
      </c>
      <c r="D195" s="15" t="s">
        <v>42</v>
      </c>
      <c r="E195" s="15" t="s">
        <v>39</v>
      </c>
      <c r="F195" s="15" t="s">
        <v>158</v>
      </c>
      <c r="G195" s="25">
        <v>244</v>
      </c>
      <c r="H195" s="26">
        <v>107.1</v>
      </c>
      <c r="I195" s="26"/>
      <c r="J195" s="26">
        <v>167.9</v>
      </c>
      <c r="K195" s="26"/>
      <c r="L195" s="26"/>
      <c r="M195" s="26"/>
    </row>
    <row r="196" spans="2:13" ht="24">
      <c r="B196" s="31" t="s">
        <v>40</v>
      </c>
      <c r="C196" s="23">
        <v>650</v>
      </c>
      <c r="D196" s="15" t="s">
        <v>42</v>
      </c>
      <c r="E196" s="15" t="s">
        <v>39</v>
      </c>
      <c r="F196" s="15" t="s">
        <v>159</v>
      </c>
      <c r="G196" s="25"/>
      <c r="H196" s="26">
        <f>H197</f>
        <v>18.899999999999999</v>
      </c>
      <c r="I196" s="26"/>
      <c r="J196" s="26">
        <f>J197</f>
        <v>29.6</v>
      </c>
      <c r="K196" s="26"/>
      <c r="L196" s="26">
        <f>L197</f>
        <v>0</v>
      </c>
      <c r="M196" s="26"/>
    </row>
    <row r="197" spans="2:13" ht="24">
      <c r="B197" s="28" t="s">
        <v>115</v>
      </c>
      <c r="C197" s="23">
        <v>650</v>
      </c>
      <c r="D197" s="15" t="s">
        <v>42</v>
      </c>
      <c r="E197" s="15" t="s">
        <v>39</v>
      </c>
      <c r="F197" s="15" t="s">
        <v>159</v>
      </c>
      <c r="G197" s="25">
        <v>240</v>
      </c>
      <c r="H197" s="26">
        <f>H198</f>
        <v>18.899999999999999</v>
      </c>
      <c r="I197" s="26"/>
      <c r="J197" s="26">
        <f>J198</f>
        <v>29.6</v>
      </c>
      <c r="K197" s="26"/>
      <c r="L197" s="26">
        <f>L198</f>
        <v>0</v>
      </c>
      <c r="M197" s="26"/>
    </row>
    <row r="198" spans="2:13" ht="24">
      <c r="B198" s="28" t="s">
        <v>21</v>
      </c>
      <c r="C198" s="23">
        <v>650</v>
      </c>
      <c r="D198" s="15" t="s">
        <v>42</v>
      </c>
      <c r="E198" s="15" t="s">
        <v>39</v>
      </c>
      <c r="F198" s="15" t="s">
        <v>159</v>
      </c>
      <c r="G198" s="25">
        <v>244</v>
      </c>
      <c r="H198" s="26">
        <v>18.899999999999999</v>
      </c>
      <c r="I198" s="26"/>
      <c r="J198" s="26">
        <v>29.6</v>
      </c>
      <c r="K198" s="26"/>
      <c r="L198" s="26"/>
      <c r="M198" s="26"/>
    </row>
    <row r="199" spans="2:13" hidden="1">
      <c r="B199" s="31" t="s">
        <v>93</v>
      </c>
      <c r="C199" s="23">
        <v>650</v>
      </c>
      <c r="D199" s="15" t="s">
        <v>42</v>
      </c>
      <c r="E199" s="15" t="s">
        <v>39</v>
      </c>
      <c r="F199" s="15" t="s">
        <v>94</v>
      </c>
      <c r="G199" s="25"/>
      <c r="H199" s="26">
        <f>H200+H201</f>
        <v>0</v>
      </c>
      <c r="I199" s="26"/>
      <c r="J199" s="26">
        <f>J200+J201</f>
        <v>0</v>
      </c>
      <c r="K199" s="26"/>
      <c r="L199" s="26">
        <f>L200+L201</f>
        <v>0</v>
      </c>
      <c r="M199" s="26"/>
    </row>
    <row r="200" spans="2:13" hidden="1">
      <c r="B200" s="28" t="s">
        <v>123</v>
      </c>
      <c r="C200" s="23">
        <v>650</v>
      </c>
      <c r="D200" s="15" t="s">
        <v>42</v>
      </c>
      <c r="E200" s="15" t="s">
        <v>39</v>
      </c>
      <c r="F200" s="15" t="s">
        <v>94</v>
      </c>
      <c r="G200" s="25">
        <v>111</v>
      </c>
      <c r="H200" s="26">
        <v>0</v>
      </c>
      <c r="I200" s="26"/>
      <c r="J200" s="26">
        <v>0</v>
      </c>
      <c r="K200" s="26"/>
      <c r="L200" s="26">
        <v>0</v>
      </c>
      <c r="M200" s="26"/>
    </row>
    <row r="201" spans="2:13" ht="36" hidden="1">
      <c r="B201" s="28" t="s">
        <v>120</v>
      </c>
      <c r="C201" s="23">
        <v>650</v>
      </c>
      <c r="D201" s="15" t="s">
        <v>42</v>
      </c>
      <c r="E201" s="15" t="s">
        <v>39</v>
      </c>
      <c r="F201" s="15" t="s">
        <v>94</v>
      </c>
      <c r="G201" s="25">
        <v>119</v>
      </c>
      <c r="H201" s="26">
        <v>0</v>
      </c>
      <c r="I201" s="26"/>
      <c r="J201" s="26">
        <v>0</v>
      </c>
      <c r="K201" s="26"/>
      <c r="L201" s="26">
        <v>0</v>
      </c>
      <c r="M201" s="26"/>
    </row>
    <row r="202" spans="2:13" ht="24">
      <c r="B202" s="28" t="s">
        <v>95</v>
      </c>
      <c r="C202" s="23">
        <v>650</v>
      </c>
      <c r="D202" s="15" t="s">
        <v>42</v>
      </c>
      <c r="E202" s="15" t="s">
        <v>39</v>
      </c>
      <c r="F202" s="15" t="s">
        <v>96</v>
      </c>
      <c r="G202" s="25"/>
      <c r="H202" s="26">
        <f>H203+H207</f>
        <v>7911.8</v>
      </c>
      <c r="I202" s="26"/>
      <c r="J202" s="26">
        <f>J203+J207</f>
        <v>7318.8</v>
      </c>
      <c r="K202" s="26"/>
      <c r="L202" s="26">
        <f>L203+L207</f>
        <v>7318.8</v>
      </c>
      <c r="M202" s="26"/>
    </row>
    <row r="203" spans="2:13">
      <c r="B203" s="28" t="s">
        <v>122</v>
      </c>
      <c r="C203" s="23">
        <v>650</v>
      </c>
      <c r="D203" s="15" t="s">
        <v>42</v>
      </c>
      <c r="E203" s="15" t="s">
        <v>39</v>
      </c>
      <c r="F203" s="15" t="s">
        <v>96</v>
      </c>
      <c r="G203" s="25">
        <v>110</v>
      </c>
      <c r="H203" s="26">
        <f>H204+H205+H206</f>
        <v>5640</v>
      </c>
      <c r="I203" s="26"/>
      <c r="J203" s="26">
        <f>J204+J205+J206</f>
        <v>5617</v>
      </c>
      <c r="K203" s="26"/>
      <c r="L203" s="26">
        <f>L204+L205+L206</f>
        <v>5617</v>
      </c>
      <c r="M203" s="26"/>
    </row>
    <row r="204" spans="2:13">
      <c r="B204" s="28" t="s">
        <v>123</v>
      </c>
      <c r="C204" s="23">
        <v>650</v>
      </c>
      <c r="D204" s="15" t="s">
        <v>42</v>
      </c>
      <c r="E204" s="15" t="s">
        <v>39</v>
      </c>
      <c r="F204" s="15" t="s">
        <v>96</v>
      </c>
      <c r="G204" s="25">
        <v>111</v>
      </c>
      <c r="H204" s="26">
        <v>4237</v>
      </c>
      <c r="I204" s="26"/>
      <c r="J204" s="26">
        <v>4237</v>
      </c>
      <c r="K204" s="26"/>
      <c r="L204" s="26">
        <v>4237</v>
      </c>
      <c r="M204" s="26"/>
    </row>
    <row r="205" spans="2:13" ht="24">
      <c r="B205" s="28" t="s">
        <v>119</v>
      </c>
      <c r="C205" s="23">
        <v>650</v>
      </c>
      <c r="D205" s="15" t="s">
        <v>42</v>
      </c>
      <c r="E205" s="15" t="s">
        <v>39</v>
      </c>
      <c r="F205" s="15" t="s">
        <v>96</v>
      </c>
      <c r="G205" s="25">
        <v>112</v>
      </c>
      <c r="H205" s="46">
        <f>100+23</f>
        <v>123</v>
      </c>
      <c r="I205" s="26"/>
      <c r="J205" s="26">
        <v>100</v>
      </c>
      <c r="K205" s="26"/>
      <c r="L205" s="26">
        <v>100</v>
      </c>
      <c r="M205" s="26"/>
    </row>
    <row r="206" spans="2:13" ht="30.75" customHeight="1">
      <c r="B206" s="28" t="s">
        <v>120</v>
      </c>
      <c r="C206" s="23">
        <v>650</v>
      </c>
      <c r="D206" s="15" t="s">
        <v>42</v>
      </c>
      <c r="E206" s="15" t="s">
        <v>39</v>
      </c>
      <c r="F206" s="15" t="s">
        <v>96</v>
      </c>
      <c r="G206" s="25">
        <v>119</v>
      </c>
      <c r="H206" s="26">
        <v>1280</v>
      </c>
      <c r="I206" s="26"/>
      <c r="J206" s="26">
        <v>1280</v>
      </c>
      <c r="K206" s="26"/>
      <c r="L206" s="26">
        <v>1280</v>
      </c>
      <c r="M206" s="26"/>
    </row>
    <row r="207" spans="2:13" ht="24">
      <c r="B207" s="28" t="s">
        <v>115</v>
      </c>
      <c r="C207" s="23">
        <v>650</v>
      </c>
      <c r="D207" s="15" t="s">
        <v>42</v>
      </c>
      <c r="E207" s="15" t="s">
        <v>39</v>
      </c>
      <c r="F207" s="15" t="s">
        <v>96</v>
      </c>
      <c r="G207" s="25">
        <v>240</v>
      </c>
      <c r="H207" s="26">
        <f>H208</f>
        <v>2271.8000000000002</v>
      </c>
      <c r="I207" s="26"/>
      <c r="J207" s="26">
        <f>J208</f>
        <v>1701.8</v>
      </c>
      <c r="K207" s="26"/>
      <c r="L207" s="26">
        <f>L208</f>
        <v>1701.8</v>
      </c>
      <c r="M207" s="26"/>
    </row>
    <row r="208" spans="2:13" ht="24">
      <c r="B208" s="28" t="s">
        <v>21</v>
      </c>
      <c r="C208" s="23">
        <v>650</v>
      </c>
      <c r="D208" s="15" t="s">
        <v>42</v>
      </c>
      <c r="E208" s="15" t="s">
        <v>39</v>
      </c>
      <c r="F208" s="15" t="s">
        <v>96</v>
      </c>
      <c r="G208" s="25">
        <v>244</v>
      </c>
      <c r="H208" s="26">
        <v>2271.8000000000002</v>
      </c>
      <c r="I208" s="26"/>
      <c r="J208" s="26">
        <v>1701.8</v>
      </c>
      <c r="K208" s="26"/>
      <c r="L208" s="26">
        <v>1701.8</v>
      </c>
      <c r="M208" s="26"/>
    </row>
    <row r="209" spans="2:13" hidden="1">
      <c r="B209" s="31" t="s">
        <v>93</v>
      </c>
      <c r="C209" s="23">
        <v>650</v>
      </c>
      <c r="D209" s="15" t="s">
        <v>42</v>
      </c>
      <c r="E209" s="15" t="s">
        <v>39</v>
      </c>
      <c r="F209" s="15" t="s">
        <v>97</v>
      </c>
      <c r="G209" s="25"/>
      <c r="H209" s="26">
        <f>SUM(H210:H211)</f>
        <v>0</v>
      </c>
      <c r="I209" s="26"/>
      <c r="J209" s="26">
        <f>SUM(J210:J211)</f>
        <v>0</v>
      </c>
      <c r="K209" s="26"/>
      <c r="L209" s="26">
        <f>SUM(L210:L211)</f>
        <v>0</v>
      </c>
      <c r="M209" s="26"/>
    </row>
    <row r="210" spans="2:13" hidden="1">
      <c r="B210" s="28" t="s">
        <v>123</v>
      </c>
      <c r="C210" s="23">
        <v>650</v>
      </c>
      <c r="D210" s="15" t="s">
        <v>42</v>
      </c>
      <c r="E210" s="15" t="s">
        <v>39</v>
      </c>
      <c r="F210" s="15" t="s">
        <v>97</v>
      </c>
      <c r="G210" s="25">
        <v>111</v>
      </c>
      <c r="H210" s="26">
        <v>0</v>
      </c>
      <c r="I210" s="26"/>
      <c r="J210" s="26">
        <v>0</v>
      </c>
      <c r="K210" s="26"/>
      <c r="L210" s="26">
        <v>0</v>
      </c>
      <c r="M210" s="26"/>
    </row>
    <row r="211" spans="2:13" ht="36" hidden="1">
      <c r="B211" s="28" t="s">
        <v>120</v>
      </c>
      <c r="C211" s="23">
        <v>650</v>
      </c>
      <c r="D211" s="15" t="s">
        <v>42</v>
      </c>
      <c r="E211" s="15" t="s">
        <v>39</v>
      </c>
      <c r="F211" s="15" t="s">
        <v>97</v>
      </c>
      <c r="G211" s="25">
        <v>119</v>
      </c>
      <c r="H211" s="26">
        <v>0</v>
      </c>
      <c r="I211" s="26"/>
      <c r="J211" s="26">
        <v>0</v>
      </c>
      <c r="K211" s="26"/>
      <c r="L211" s="26">
        <v>0</v>
      </c>
      <c r="M211" s="26"/>
    </row>
    <row r="212" spans="2:13" ht="24">
      <c r="B212" s="31" t="s">
        <v>95</v>
      </c>
      <c r="C212" s="23">
        <v>650</v>
      </c>
      <c r="D212" s="15" t="s">
        <v>42</v>
      </c>
      <c r="E212" s="15" t="s">
        <v>39</v>
      </c>
      <c r="F212" s="15" t="s">
        <v>98</v>
      </c>
      <c r="G212" s="25"/>
      <c r="H212" s="26">
        <f>H213+H217</f>
        <v>1326.8</v>
      </c>
      <c r="I212" s="26"/>
      <c r="J212" s="26">
        <f>J213+J217</f>
        <v>1127.0999999999999</v>
      </c>
      <c r="K212" s="26"/>
      <c r="L212" s="26">
        <f>L213+L217</f>
        <v>1076.7</v>
      </c>
      <c r="M212" s="26"/>
    </row>
    <row r="213" spans="2:13">
      <c r="B213" s="28" t="s">
        <v>122</v>
      </c>
      <c r="C213" s="23">
        <v>650</v>
      </c>
      <c r="D213" s="15" t="s">
        <v>42</v>
      </c>
      <c r="E213" s="15" t="s">
        <v>39</v>
      </c>
      <c r="F213" s="15" t="s">
        <v>98</v>
      </c>
      <c r="G213" s="25">
        <v>110</v>
      </c>
      <c r="H213" s="26">
        <f>SUM(H214:H216)</f>
        <v>569</v>
      </c>
      <c r="I213" s="26"/>
      <c r="J213" s="26">
        <f>SUM(J214:J216)</f>
        <v>619</v>
      </c>
      <c r="K213" s="26"/>
      <c r="L213" s="26">
        <f>SUM(L214:L216)</f>
        <v>569</v>
      </c>
      <c r="M213" s="26"/>
    </row>
    <row r="214" spans="2:13">
      <c r="B214" s="28" t="s">
        <v>123</v>
      </c>
      <c r="C214" s="23">
        <v>650</v>
      </c>
      <c r="D214" s="15" t="s">
        <v>42</v>
      </c>
      <c r="E214" s="15" t="s">
        <v>39</v>
      </c>
      <c r="F214" s="15" t="s">
        <v>98</v>
      </c>
      <c r="G214" s="25">
        <v>111</v>
      </c>
      <c r="H214" s="26">
        <v>437</v>
      </c>
      <c r="I214" s="26"/>
      <c r="J214" s="26">
        <v>437</v>
      </c>
      <c r="K214" s="26"/>
      <c r="L214" s="26">
        <v>437</v>
      </c>
      <c r="M214" s="26"/>
    </row>
    <row r="215" spans="2:13" ht="24" hidden="1">
      <c r="B215" s="28" t="s">
        <v>119</v>
      </c>
      <c r="C215" s="23">
        <v>650</v>
      </c>
      <c r="D215" s="15" t="s">
        <v>42</v>
      </c>
      <c r="E215" s="15" t="s">
        <v>39</v>
      </c>
      <c r="F215" s="15" t="s">
        <v>98</v>
      </c>
      <c r="G215" s="25">
        <v>112</v>
      </c>
      <c r="H215" s="26">
        <v>0</v>
      </c>
      <c r="I215" s="26"/>
      <c r="J215" s="26">
        <v>50</v>
      </c>
      <c r="K215" s="26"/>
      <c r="L215" s="26"/>
      <c r="M215" s="26"/>
    </row>
    <row r="216" spans="2:13" ht="36">
      <c r="B216" s="28" t="s">
        <v>120</v>
      </c>
      <c r="C216" s="23">
        <v>650</v>
      </c>
      <c r="D216" s="15" t="s">
        <v>42</v>
      </c>
      <c r="E216" s="15" t="s">
        <v>39</v>
      </c>
      <c r="F216" s="15" t="s">
        <v>98</v>
      </c>
      <c r="G216" s="25">
        <v>119</v>
      </c>
      <c r="H216" s="26">
        <v>132</v>
      </c>
      <c r="I216" s="26"/>
      <c r="J216" s="26">
        <v>132</v>
      </c>
      <c r="K216" s="26"/>
      <c r="L216" s="26">
        <v>132</v>
      </c>
      <c r="M216" s="26"/>
    </row>
    <row r="217" spans="2:13" ht="24">
      <c r="B217" s="28" t="s">
        <v>115</v>
      </c>
      <c r="C217" s="23">
        <v>650</v>
      </c>
      <c r="D217" s="15" t="s">
        <v>42</v>
      </c>
      <c r="E217" s="15" t="s">
        <v>39</v>
      </c>
      <c r="F217" s="15" t="s">
        <v>98</v>
      </c>
      <c r="G217" s="25">
        <v>240</v>
      </c>
      <c r="H217" s="26">
        <f>H218</f>
        <v>757.8</v>
      </c>
      <c r="I217" s="26"/>
      <c r="J217" s="26">
        <f>J218</f>
        <v>508.1</v>
      </c>
      <c r="K217" s="26"/>
      <c r="L217" s="26">
        <f>L218</f>
        <v>507.7</v>
      </c>
      <c r="M217" s="26"/>
    </row>
    <row r="218" spans="2:13" ht="24">
      <c r="B218" s="28" t="s">
        <v>21</v>
      </c>
      <c r="C218" s="23">
        <v>650</v>
      </c>
      <c r="D218" s="15" t="s">
        <v>42</v>
      </c>
      <c r="E218" s="15" t="s">
        <v>39</v>
      </c>
      <c r="F218" s="15" t="s">
        <v>98</v>
      </c>
      <c r="G218" s="25">
        <v>244</v>
      </c>
      <c r="H218" s="26">
        <v>757.8</v>
      </c>
      <c r="I218" s="26"/>
      <c r="J218" s="26">
        <v>508.1</v>
      </c>
      <c r="K218" s="26"/>
      <c r="L218" s="26">
        <v>507.7</v>
      </c>
      <c r="M218" s="26"/>
    </row>
    <row r="219" spans="2:13" hidden="1">
      <c r="B219" s="31" t="s">
        <v>93</v>
      </c>
      <c r="C219" s="23">
        <v>650</v>
      </c>
      <c r="D219" s="15" t="s">
        <v>42</v>
      </c>
      <c r="E219" s="15" t="s">
        <v>39</v>
      </c>
      <c r="F219" s="15" t="s">
        <v>97</v>
      </c>
      <c r="G219" s="25"/>
      <c r="H219" s="26">
        <f>SUM(H220:H221)</f>
        <v>0</v>
      </c>
      <c r="I219" s="26"/>
      <c r="J219" s="26">
        <f>SUM(J220:J221)</f>
        <v>0</v>
      </c>
      <c r="K219" s="26"/>
      <c r="L219" s="26">
        <f>SUM(L220:L221)</f>
        <v>0</v>
      </c>
      <c r="M219" s="26"/>
    </row>
    <row r="220" spans="2:13" hidden="1">
      <c r="B220" s="28" t="s">
        <v>123</v>
      </c>
      <c r="C220" s="23">
        <v>650</v>
      </c>
      <c r="D220" s="15" t="s">
        <v>42</v>
      </c>
      <c r="E220" s="15" t="s">
        <v>39</v>
      </c>
      <c r="F220" s="15" t="s">
        <v>97</v>
      </c>
      <c r="G220" s="25">
        <v>111</v>
      </c>
      <c r="H220" s="26">
        <f>1466-1466</f>
        <v>0</v>
      </c>
      <c r="I220" s="26"/>
      <c r="J220" s="26">
        <f>1466-1466</f>
        <v>0</v>
      </c>
      <c r="K220" s="26"/>
      <c r="L220" s="26">
        <f>1466-1466</f>
        <v>0</v>
      </c>
      <c r="M220" s="26"/>
    </row>
    <row r="221" spans="2:13" ht="36" hidden="1">
      <c r="B221" s="28" t="s">
        <v>120</v>
      </c>
      <c r="C221" s="23">
        <v>650</v>
      </c>
      <c r="D221" s="15" t="s">
        <v>42</v>
      </c>
      <c r="E221" s="15" t="s">
        <v>39</v>
      </c>
      <c r="F221" s="15" t="s">
        <v>97</v>
      </c>
      <c r="G221" s="25">
        <v>119</v>
      </c>
      <c r="H221" s="26">
        <v>0</v>
      </c>
      <c r="I221" s="26"/>
      <c r="J221" s="26">
        <v>0</v>
      </c>
      <c r="K221" s="26"/>
      <c r="L221" s="26">
        <v>0</v>
      </c>
      <c r="M221" s="26"/>
    </row>
    <row r="222" spans="2:13" ht="24">
      <c r="B222" s="31" t="s">
        <v>95</v>
      </c>
      <c r="C222" s="23">
        <v>650</v>
      </c>
      <c r="D222" s="15" t="s">
        <v>42</v>
      </c>
      <c r="E222" s="15" t="s">
        <v>39</v>
      </c>
      <c r="F222" s="15" t="s">
        <v>99</v>
      </c>
      <c r="G222" s="25"/>
      <c r="H222" s="26">
        <f>H223+H227+H229+H231</f>
        <v>14211</v>
      </c>
      <c r="I222" s="26"/>
      <c r="J222" s="26">
        <f>J223+J227+J229+J231</f>
        <v>12309.8</v>
      </c>
      <c r="K222" s="26"/>
      <c r="L222" s="26">
        <f>L223+L227+L229+L231</f>
        <v>12309.8</v>
      </c>
      <c r="M222" s="26"/>
    </row>
    <row r="223" spans="2:13">
      <c r="B223" s="28" t="s">
        <v>122</v>
      </c>
      <c r="C223" s="23">
        <v>650</v>
      </c>
      <c r="D223" s="15" t="s">
        <v>42</v>
      </c>
      <c r="E223" s="15" t="s">
        <v>39</v>
      </c>
      <c r="F223" s="15" t="s">
        <v>99</v>
      </c>
      <c r="G223" s="25">
        <v>110</v>
      </c>
      <c r="H223" s="26">
        <f>SUM(H224:H226)</f>
        <v>10604.2</v>
      </c>
      <c r="I223" s="26"/>
      <c r="J223" s="26">
        <f>SUM(J224:J226)</f>
        <v>10616</v>
      </c>
      <c r="K223" s="26"/>
      <c r="L223" s="26">
        <f>SUM(L224:L226)</f>
        <v>10616</v>
      </c>
      <c r="M223" s="26"/>
    </row>
    <row r="224" spans="2:13">
      <c r="B224" s="28" t="s">
        <v>123</v>
      </c>
      <c r="C224" s="23">
        <v>650</v>
      </c>
      <c r="D224" s="15" t="s">
        <v>42</v>
      </c>
      <c r="E224" s="15" t="s">
        <v>39</v>
      </c>
      <c r="F224" s="15" t="s">
        <v>99</v>
      </c>
      <c r="G224" s="25">
        <v>111</v>
      </c>
      <c r="H224" s="26">
        <v>8000</v>
      </c>
      <c r="I224" s="26"/>
      <c r="J224" s="26">
        <v>8000</v>
      </c>
      <c r="K224" s="26"/>
      <c r="L224" s="26">
        <v>8000</v>
      </c>
      <c r="M224" s="26"/>
    </row>
    <row r="225" spans="2:13" ht="24">
      <c r="B225" s="28" t="s">
        <v>119</v>
      </c>
      <c r="C225" s="23">
        <v>650</v>
      </c>
      <c r="D225" s="15" t="s">
        <v>42</v>
      </c>
      <c r="E225" s="15" t="s">
        <v>39</v>
      </c>
      <c r="F225" s="15" t="s">
        <v>99</v>
      </c>
      <c r="G225" s="25">
        <v>112</v>
      </c>
      <c r="H225" s="26">
        <v>210.5</v>
      </c>
      <c r="I225" s="26"/>
      <c r="J225" s="26">
        <v>200</v>
      </c>
      <c r="K225" s="26"/>
      <c r="L225" s="26">
        <v>200</v>
      </c>
      <c r="M225" s="26"/>
    </row>
    <row r="226" spans="2:13" ht="36">
      <c r="B226" s="28" t="s">
        <v>120</v>
      </c>
      <c r="C226" s="23">
        <v>650</v>
      </c>
      <c r="D226" s="15" t="s">
        <v>42</v>
      </c>
      <c r="E226" s="15" t="s">
        <v>39</v>
      </c>
      <c r="F226" s="15" t="s">
        <v>99</v>
      </c>
      <c r="G226" s="25">
        <v>119</v>
      </c>
      <c r="H226" s="26">
        <v>2393.6999999999998</v>
      </c>
      <c r="I226" s="26"/>
      <c r="J226" s="26">
        <v>2416</v>
      </c>
      <c r="K226" s="26"/>
      <c r="L226" s="26">
        <v>2416</v>
      </c>
      <c r="M226" s="26"/>
    </row>
    <row r="227" spans="2:13" ht="24">
      <c r="B227" s="28" t="s">
        <v>115</v>
      </c>
      <c r="C227" s="23">
        <v>650</v>
      </c>
      <c r="D227" s="15" t="s">
        <v>42</v>
      </c>
      <c r="E227" s="15" t="s">
        <v>39</v>
      </c>
      <c r="F227" s="15" t="s">
        <v>99</v>
      </c>
      <c r="G227" s="25">
        <v>240</v>
      </c>
      <c r="H227" s="26">
        <f>H228</f>
        <v>3143</v>
      </c>
      <c r="I227" s="26"/>
      <c r="J227" s="26">
        <f>J228</f>
        <v>1230</v>
      </c>
      <c r="K227" s="26"/>
      <c r="L227" s="26">
        <f>L228</f>
        <v>1230</v>
      </c>
      <c r="M227" s="26"/>
    </row>
    <row r="228" spans="2:13" ht="24">
      <c r="B228" s="28" t="s">
        <v>21</v>
      </c>
      <c r="C228" s="23">
        <v>650</v>
      </c>
      <c r="D228" s="15" t="s">
        <v>42</v>
      </c>
      <c r="E228" s="15" t="s">
        <v>39</v>
      </c>
      <c r="F228" s="15" t="s">
        <v>99</v>
      </c>
      <c r="G228" s="25">
        <v>244</v>
      </c>
      <c r="H228" s="47">
        <v>3143</v>
      </c>
      <c r="I228" s="26"/>
      <c r="J228" s="26">
        <v>1230</v>
      </c>
      <c r="K228" s="26"/>
      <c r="L228" s="26">
        <v>1230</v>
      </c>
      <c r="M228" s="26"/>
    </row>
    <row r="229" spans="2:13" hidden="1">
      <c r="B229" s="28" t="s">
        <v>135</v>
      </c>
      <c r="C229" s="23">
        <v>650</v>
      </c>
      <c r="D229" s="15" t="s">
        <v>42</v>
      </c>
      <c r="E229" s="15" t="s">
        <v>39</v>
      </c>
      <c r="F229" s="15" t="s">
        <v>99</v>
      </c>
      <c r="G229" s="25">
        <v>830</v>
      </c>
      <c r="H229" s="26">
        <f>H230</f>
        <v>0</v>
      </c>
      <c r="I229" s="26"/>
      <c r="J229" s="26">
        <f>J230</f>
        <v>0</v>
      </c>
      <c r="K229" s="26"/>
      <c r="L229" s="26">
        <f>L230</f>
        <v>0</v>
      </c>
      <c r="M229" s="26"/>
    </row>
    <row r="230" spans="2:13" ht="72" hidden="1">
      <c r="B230" s="28" t="s">
        <v>136</v>
      </c>
      <c r="C230" s="23">
        <v>650</v>
      </c>
      <c r="D230" s="15" t="s">
        <v>42</v>
      </c>
      <c r="E230" s="15" t="s">
        <v>39</v>
      </c>
      <c r="F230" s="15" t="s">
        <v>99</v>
      </c>
      <c r="G230" s="25">
        <v>831</v>
      </c>
      <c r="H230" s="26">
        <v>0</v>
      </c>
      <c r="I230" s="26"/>
      <c r="J230" s="26"/>
      <c r="K230" s="26"/>
      <c r="L230" s="26"/>
      <c r="M230" s="26"/>
    </row>
    <row r="231" spans="2:13">
      <c r="B231" s="28" t="s">
        <v>117</v>
      </c>
      <c r="C231" s="23">
        <v>650</v>
      </c>
      <c r="D231" s="15" t="s">
        <v>42</v>
      </c>
      <c r="E231" s="15" t="s">
        <v>39</v>
      </c>
      <c r="F231" s="15" t="s">
        <v>99</v>
      </c>
      <c r="G231" s="25">
        <v>850</v>
      </c>
      <c r="H231" s="26">
        <f>SUM(H232:H234)</f>
        <v>463.8</v>
      </c>
      <c r="I231" s="26"/>
      <c r="J231" s="26">
        <f>SUM(J232:J234)</f>
        <v>463.8</v>
      </c>
      <c r="K231" s="26"/>
      <c r="L231" s="26">
        <f>SUM(L232:L234)</f>
        <v>463.8</v>
      </c>
      <c r="M231" s="26"/>
    </row>
    <row r="232" spans="2:13">
      <c r="B232" s="28" t="s">
        <v>121</v>
      </c>
      <c r="C232" s="23">
        <v>650</v>
      </c>
      <c r="D232" s="15" t="s">
        <v>42</v>
      </c>
      <c r="E232" s="15" t="s">
        <v>39</v>
      </c>
      <c r="F232" s="15" t="s">
        <v>99</v>
      </c>
      <c r="G232" s="25">
        <v>851</v>
      </c>
      <c r="H232" s="26">
        <v>450</v>
      </c>
      <c r="I232" s="26"/>
      <c r="J232" s="26">
        <v>450</v>
      </c>
      <c r="K232" s="26"/>
      <c r="L232" s="26">
        <v>450</v>
      </c>
      <c r="M232" s="26"/>
    </row>
    <row r="233" spans="2:13">
      <c r="B233" s="28" t="s">
        <v>71</v>
      </c>
      <c r="C233" s="23">
        <v>650</v>
      </c>
      <c r="D233" s="15" t="s">
        <v>42</v>
      </c>
      <c r="E233" s="15" t="s">
        <v>39</v>
      </c>
      <c r="F233" s="15" t="s">
        <v>99</v>
      </c>
      <c r="G233" s="25">
        <v>852</v>
      </c>
      <c r="H233" s="26">
        <v>13.8</v>
      </c>
      <c r="I233" s="26"/>
      <c r="J233" s="26">
        <v>13.8</v>
      </c>
      <c r="K233" s="26"/>
      <c r="L233" s="26">
        <v>13.8</v>
      </c>
      <c r="M233" s="26"/>
    </row>
    <row r="234" spans="2:13" hidden="1">
      <c r="B234" s="28" t="s">
        <v>68</v>
      </c>
      <c r="C234" s="23">
        <v>650</v>
      </c>
      <c r="D234" s="15" t="s">
        <v>42</v>
      </c>
      <c r="E234" s="15" t="s">
        <v>39</v>
      </c>
      <c r="F234" s="15" t="s">
        <v>99</v>
      </c>
      <c r="G234" s="25">
        <v>853</v>
      </c>
      <c r="H234" s="26">
        <v>0</v>
      </c>
      <c r="I234" s="26"/>
      <c r="J234" s="26"/>
      <c r="K234" s="26"/>
      <c r="L234" s="26"/>
      <c r="M234" s="26"/>
    </row>
    <row r="235" spans="2:13" ht="24">
      <c r="B235" s="31" t="s">
        <v>76</v>
      </c>
      <c r="C235" s="23">
        <v>650</v>
      </c>
      <c r="D235" s="15" t="s">
        <v>42</v>
      </c>
      <c r="E235" s="15" t="s">
        <v>39</v>
      </c>
      <c r="F235" s="15" t="s">
        <v>100</v>
      </c>
      <c r="G235" s="25"/>
      <c r="H235" s="26">
        <f>H237</f>
        <v>25</v>
      </c>
      <c r="I235" s="26"/>
      <c r="J235" s="26">
        <f>J237</f>
        <v>0</v>
      </c>
      <c r="K235" s="26"/>
      <c r="L235" s="26">
        <f>L237</f>
        <v>0</v>
      </c>
      <c r="M235" s="26"/>
    </row>
    <row r="236" spans="2:13" ht="24">
      <c r="B236" s="28" t="s">
        <v>115</v>
      </c>
      <c r="C236" s="23">
        <v>650</v>
      </c>
      <c r="D236" s="15" t="s">
        <v>42</v>
      </c>
      <c r="E236" s="15" t="s">
        <v>39</v>
      </c>
      <c r="F236" s="15" t="s">
        <v>100</v>
      </c>
      <c r="G236" s="25">
        <v>240</v>
      </c>
      <c r="H236" s="26">
        <f>H237</f>
        <v>25</v>
      </c>
      <c r="I236" s="26"/>
      <c r="J236" s="26">
        <f>J237</f>
        <v>0</v>
      </c>
      <c r="K236" s="26"/>
      <c r="L236" s="26">
        <f>L237</f>
        <v>0</v>
      </c>
      <c r="M236" s="26"/>
    </row>
    <row r="237" spans="2:13" ht="24">
      <c r="B237" s="28" t="s">
        <v>21</v>
      </c>
      <c r="C237" s="23">
        <v>650</v>
      </c>
      <c r="D237" s="15" t="s">
        <v>42</v>
      </c>
      <c r="E237" s="15" t="s">
        <v>39</v>
      </c>
      <c r="F237" s="15" t="s">
        <v>100</v>
      </c>
      <c r="G237" s="25">
        <v>244</v>
      </c>
      <c r="H237" s="26">
        <v>25</v>
      </c>
      <c r="I237" s="26"/>
      <c r="J237" s="26">
        <v>0</v>
      </c>
      <c r="K237" s="26"/>
      <c r="L237" s="26">
        <v>0</v>
      </c>
      <c r="M237" s="26"/>
    </row>
    <row r="238" spans="2:13" ht="24">
      <c r="B238" s="31" t="s">
        <v>60</v>
      </c>
      <c r="C238" s="23">
        <v>650</v>
      </c>
      <c r="D238" s="24">
        <v>8</v>
      </c>
      <c r="E238" s="24">
        <v>1</v>
      </c>
      <c r="F238" s="15" t="s">
        <v>101</v>
      </c>
      <c r="G238" s="25"/>
      <c r="H238" s="26">
        <f>H240</f>
        <v>34.299999999999997</v>
      </c>
      <c r="I238" s="26"/>
      <c r="J238" s="26">
        <f>J240</f>
        <v>0</v>
      </c>
      <c r="K238" s="26"/>
      <c r="L238" s="26">
        <f>L240</f>
        <v>0</v>
      </c>
      <c r="M238" s="26"/>
    </row>
    <row r="239" spans="2:13" ht="24">
      <c r="B239" s="28" t="s">
        <v>115</v>
      </c>
      <c r="C239" s="23">
        <v>650</v>
      </c>
      <c r="D239" s="24">
        <v>8</v>
      </c>
      <c r="E239" s="24">
        <v>1</v>
      </c>
      <c r="F239" s="15" t="s">
        <v>101</v>
      </c>
      <c r="G239" s="25">
        <v>240</v>
      </c>
      <c r="H239" s="26">
        <f>H240</f>
        <v>34.299999999999997</v>
      </c>
      <c r="I239" s="26"/>
      <c r="J239" s="26">
        <f>J240</f>
        <v>0</v>
      </c>
      <c r="K239" s="26"/>
      <c r="L239" s="26">
        <f>L240</f>
        <v>0</v>
      </c>
      <c r="M239" s="26"/>
    </row>
    <row r="240" spans="2:13" ht="24">
      <c r="B240" s="28" t="s">
        <v>21</v>
      </c>
      <c r="C240" s="23">
        <v>650</v>
      </c>
      <c r="D240" s="24">
        <v>8</v>
      </c>
      <c r="E240" s="24">
        <v>1</v>
      </c>
      <c r="F240" s="15" t="s">
        <v>101</v>
      </c>
      <c r="G240" s="25">
        <v>244</v>
      </c>
      <c r="H240" s="26">
        <v>34.299999999999997</v>
      </c>
      <c r="I240" s="26"/>
      <c r="J240" s="26">
        <v>0</v>
      </c>
      <c r="K240" s="26"/>
      <c r="L240" s="26">
        <v>0</v>
      </c>
      <c r="M240" s="26"/>
    </row>
    <row r="241" spans="2:13">
      <c r="B241" s="29" t="s">
        <v>61</v>
      </c>
      <c r="C241" s="23">
        <v>650</v>
      </c>
      <c r="D241" s="15">
        <v>10</v>
      </c>
      <c r="E241" s="15" t="s">
        <v>12</v>
      </c>
      <c r="F241" s="15"/>
      <c r="G241" s="25"/>
      <c r="H241" s="26">
        <f>H242</f>
        <v>355</v>
      </c>
      <c r="I241" s="35"/>
      <c r="J241" s="26">
        <f>J242</f>
        <v>300</v>
      </c>
      <c r="K241" s="35"/>
      <c r="L241" s="26">
        <f>L242</f>
        <v>300</v>
      </c>
      <c r="M241" s="35"/>
    </row>
    <row r="242" spans="2:13">
      <c r="B242" s="29" t="s">
        <v>62</v>
      </c>
      <c r="C242" s="23">
        <v>650</v>
      </c>
      <c r="D242" s="15" t="s">
        <v>46</v>
      </c>
      <c r="E242" s="15" t="s">
        <v>39</v>
      </c>
      <c r="F242" s="15"/>
      <c r="G242" s="25"/>
      <c r="H242" s="26">
        <f>H243</f>
        <v>355</v>
      </c>
      <c r="I242" s="35"/>
      <c r="J242" s="26">
        <f>J243</f>
        <v>300</v>
      </c>
      <c r="K242" s="35"/>
      <c r="L242" s="26">
        <f>L243</f>
        <v>300</v>
      </c>
      <c r="M242" s="35"/>
    </row>
    <row r="243" spans="2:13">
      <c r="B243" s="40" t="s">
        <v>27</v>
      </c>
      <c r="C243" s="23">
        <v>650</v>
      </c>
      <c r="D243" s="15" t="s">
        <v>46</v>
      </c>
      <c r="E243" s="15" t="s">
        <v>39</v>
      </c>
      <c r="F243" s="15" t="s">
        <v>75</v>
      </c>
      <c r="G243" s="25"/>
      <c r="H243" s="26">
        <f>H245</f>
        <v>355</v>
      </c>
      <c r="I243" s="35"/>
      <c r="J243" s="26">
        <f>J245</f>
        <v>300</v>
      </c>
      <c r="K243" s="35"/>
      <c r="L243" s="26">
        <f>L245</f>
        <v>300</v>
      </c>
      <c r="M243" s="35"/>
    </row>
    <row r="244" spans="2:13" ht="24">
      <c r="B244" s="28" t="s">
        <v>118</v>
      </c>
      <c r="C244" s="23">
        <v>650</v>
      </c>
      <c r="D244" s="24">
        <v>10</v>
      </c>
      <c r="E244" s="24">
        <v>1</v>
      </c>
      <c r="F244" s="15" t="s">
        <v>75</v>
      </c>
      <c r="G244" s="25">
        <v>320</v>
      </c>
      <c r="H244" s="26">
        <f>H245</f>
        <v>355</v>
      </c>
      <c r="I244" s="35"/>
      <c r="J244" s="26">
        <f>J245</f>
        <v>300</v>
      </c>
      <c r="K244" s="35"/>
      <c r="L244" s="26">
        <f>L245</f>
        <v>300</v>
      </c>
      <c r="M244" s="35"/>
    </row>
    <row r="245" spans="2:13" ht="24">
      <c r="B245" s="28" t="s">
        <v>63</v>
      </c>
      <c r="C245" s="23">
        <v>650</v>
      </c>
      <c r="D245" s="24">
        <v>10</v>
      </c>
      <c r="E245" s="24">
        <v>1</v>
      </c>
      <c r="F245" s="15" t="s">
        <v>75</v>
      </c>
      <c r="G245" s="25">
        <v>321</v>
      </c>
      <c r="H245" s="26">
        <v>355</v>
      </c>
      <c r="I245" s="35"/>
      <c r="J245" s="26">
        <v>300</v>
      </c>
      <c r="K245" s="35"/>
      <c r="L245" s="26">
        <v>300</v>
      </c>
      <c r="M245" s="35"/>
    </row>
    <row r="246" spans="2:13">
      <c r="B246" s="29" t="s">
        <v>64</v>
      </c>
      <c r="C246" s="23">
        <v>650</v>
      </c>
      <c r="D246" s="15">
        <v>11</v>
      </c>
      <c r="E246" s="15" t="s">
        <v>12</v>
      </c>
      <c r="F246" s="15"/>
      <c r="G246" s="25"/>
      <c r="H246" s="26">
        <f>H247</f>
        <v>100</v>
      </c>
      <c r="I246" s="35"/>
      <c r="J246" s="26">
        <f>J247</f>
        <v>100</v>
      </c>
      <c r="K246" s="35"/>
      <c r="L246" s="26">
        <f>L247</f>
        <v>100</v>
      </c>
      <c r="M246" s="35"/>
    </row>
    <row r="247" spans="2:13">
      <c r="B247" s="29" t="s">
        <v>65</v>
      </c>
      <c r="C247" s="23">
        <v>650</v>
      </c>
      <c r="D247" s="15" t="s">
        <v>66</v>
      </c>
      <c r="E247" s="15" t="s">
        <v>39</v>
      </c>
      <c r="F247" s="15"/>
      <c r="G247" s="25"/>
      <c r="H247" s="26">
        <f>H248</f>
        <v>100</v>
      </c>
      <c r="I247" s="35"/>
      <c r="J247" s="26">
        <f>J248</f>
        <v>100</v>
      </c>
      <c r="K247" s="35"/>
      <c r="L247" s="26">
        <f>L248</f>
        <v>100</v>
      </c>
      <c r="M247" s="35"/>
    </row>
    <row r="248" spans="2:13" ht="24">
      <c r="B248" s="31" t="s">
        <v>76</v>
      </c>
      <c r="C248" s="23">
        <v>650</v>
      </c>
      <c r="D248" s="15" t="s">
        <v>66</v>
      </c>
      <c r="E248" s="15" t="s">
        <v>39</v>
      </c>
      <c r="F248" s="15" t="s">
        <v>102</v>
      </c>
      <c r="G248" s="25"/>
      <c r="H248" s="26">
        <f>SUM(H250:H250)</f>
        <v>100</v>
      </c>
      <c r="I248" s="35"/>
      <c r="J248" s="26">
        <f>SUM(J250:J250)</f>
        <v>100</v>
      </c>
      <c r="K248" s="35"/>
      <c r="L248" s="26">
        <f>SUM(L250:L250)</f>
        <v>100</v>
      </c>
      <c r="M248" s="35"/>
    </row>
    <row r="249" spans="2:13" ht="24">
      <c r="B249" s="28" t="s">
        <v>115</v>
      </c>
      <c r="C249" s="23">
        <v>650</v>
      </c>
      <c r="D249" s="15" t="s">
        <v>66</v>
      </c>
      <c r="E249" s="15" t="s">
        <v>39</v>
      </c>
      <c r="F249" s="15" t="s">
        <v>102</v>
      </c>
      <c r="G249" s="25">
        <v>240</v>
      </c>
      <c r="H249" s="26">
        <f>H250</f>
        <v>100</v>
      </c>
      <c r="I249" s="35"/>
      <c r="J249" s="26">
        <f>J250</f>
        <v>100</v>
      </c>
      <c r="K249" s="35"/>
      <c r="L249" s="26">
        <f>L250</f>
        <v>100</v>
      </c>
      <c r="M249" s="35"/>
    </row>
    <row r="250" spans="2:13" ht="24">
      <c r="B250" s="28" t="s">
        <v>21</v>
      </c>
      <c r="C250" s="23">
        <v>650</v>
      </c>
      <c r="D250" s="15" t="s">
        <v>66</v>
      </c>
      <c r="E250" s="15" t="s">
        <v>39</v>
      </c>
      <c r="F250" s="15" t="s">
        <v>102</v>
      </c>
      <c r="G250" s="25">
        <v>244</v>
      </c>
      <c r="H250" s="26">
        <v>100</v>
      </c>
      <c r="I250" s="35"/>
      <c r="J250" s="26">
        <v>100</v>
      </c>
      <c r="K250" s="35"/>
      <c r="L250" s="26">
        <v>100</v>
      </c>
      <c r="M250" s="35"/>
    </row>
    <row r="251" spans="2:13">
      <c r="B251" s="28" t="s">
        <v>156</v>
      </c>
      <c r="C251" s="23">
        <v>650</v>
      </c>
      <c r="D251" s="15" t="s">
        <v>153</v>
      </c>
      <c r="E251" s="15" t="s">
        <v>12</v>
      </c>
      <c r="F251" s="15"/>
      <c r="G251" s="25"/>
      <c r="H251" s="26">
        <f>H252</f>
        <v>1.5</v>
      </c>
      <c r="I251" s="35"/>
      <c r="J251" s="26"/>
      <c r="K251" s="35"/>
      <c r="L251" s="26"/>
      <c r="M251" s="35"/>
    </row>
    <row r="252" spans="2:13" ht="24">
      <c r="B252" s="28" t="s">
        <v>157</v>
      </c>
      <c r="C252" s="23">
        <v>650</v>
      </c>
      <c r="D252" s="15" t="s">
        <v>153</v>
      </c>
      <c r="E252" s="15" t="s">
        <v>39</v>
      </c>
      <c r="F252" s="15"/>
      <c r="G252" s="25"/>
      <c r="H252" s="26">
        <f>H253</f>
        <v>1.5</v>
      </c>
      <c r="I252" s="35"/>
      <c r="J252" s="26"/>
      <c r="K252" s="35"/>
      <c r="L252" s="26"/>
      <c r="M252" s="35"/>
    </row>
    <row r="253" spans="2:13">
      <c r="B253" s="40" t="s">
        <v>27</v>
      </c>
      <c r="C253" s="23">
        <v>650</v>
      </c>
      <c r="D253" s="15" t="s">
        <v>153</v>
      </c>
      <c r="E253" s="15" t="s">
        <v>39</v>
      </c>
      <c r="F253" s="15" t="s">
        <v>154</v>
      </c>
      <c r="G253" s="25"/>
      <c r="H253" s="26">
        <f>H254</f>
        <v>1.5</v>
      </c>
      <c r="I253" s="35"/>
      <c r="J253" s="26"/>
      <c r="K253" s="35"/>
      <c r="L253" s="26"/>
      <c r="M253" s="35"/>
    </row>
    <row r="254" spans="2:13">
      <c r="B254" s="28" t="s">
        <v>155</v>
      </c>
      <c r="C254" s="23">
        <v>650</v>
      </c>
      <c r="D254" s="15" t="s">
        <v>153</v>
      </c>
      <c r="E254" s="15" t="s">
        <v>39</v>
      </c>
      <c r="F254" s="15" t="s">
        <v>154</v>
      </c>
      <c r="G254" s="25">
        <v>730</v>
      </c>
      <c r="H254" s="26">
        <v>1.5</v>
      </c>
      <c r="I254" s="35"/>
      <c r="J254" s="26"/>
      <c r="K254" s="35"/>
      <c r="L254" s="26"/>
      <c r="M254" s="35"/>
    </row>
    <row r="255" spans="2:13">
      <c r="B255" s="36" t="s">
        <v>67</v>
      </c>
      <c r="C255" s="14"/>
      <c r="D255" s="14"/>
      <c r="E255" s="14"/>
      <c r="F255" s="37"/>
      <c r="G255" s="36"/>
      <c r="H255" s="35">
        <f>H15+H82+H90+H111+H145+H191+H241+H246+H251</f>
        <v>113383.2</v>
      </c>
      <c r="I255" s="35">
        <f>I82+I91</f>
        <v>1276.6000000000001</v>
      </c>
      <c r="J255" s="35" t="e">
        <f>J15+J82+J90+J111+J145+J191+J241+J246</f>
        <v>#REF!</v>
      </c>
      <c r="K255" s="35">
        <f>K82+K91</f>
        <v>1261.6000000000001</v>
      </c>
      <c r="L255" s="35" t="e">
        <f>L15+L82+L90+L111+L145+L191+L241+L246</f>
        <v>#REF!</v>
      </c>
      <c r="M255" s="35">
        <f>M82+M91</f>
        <v>1261.6000000000001</v>
      </c>
    </row>
    <row r="256" spans="2:13">
      <c r="H256" s="4">
        <v>113383.2</v>
      </c>
      <c r="J256" s="35">
        <v>98882</v>
      </c>
    </row>
    <row r="257" spans="8:10" hidden="1">
      <c r="H257" s="34">
        <f>H255-H256</f>
        <v>0</v>
      </c>
      <c r="J257" s="34" t="e">
        <f>J255-J256</f>
        <v>#REF!</v>
      </c>
    </row>
    <row r="258" spans="8:10">
      <c r="H258" s="34"/>
    </row>
  </sheetData>
  <autoFilter ref="A13:M257">
    <filterColumn colId="7">
      <filters>
        <filter val="1 027,7"/>
        <filter val="1 041,6"/>
        <filter val="1 162,8"/>
        <filter val="1 280,0"/>
        <filter val="1 326,8"/>
        <filter val="1 550,0"/>
        <filter val="1 914,3"/>
        <filter val="1,5"/>
        <filter val="10 390,0"/>
        <filter val="10 600,0"/>
        <filter val="10 604,2"/>
        <filter val="10,0"/>
        <filter val="10,1"/>
        <filter val="100,0"/>
        <filter val="107,1"/>
        <filter val="108,1"/>
        <filter val="113 383,2"/>
        <filter val="113383,2"/>
        <filter val="123,0"/>
        <filter val="13,3"/>
        <filter val="13,8"/>
        <filter val="13,9"/>
        <filter val="132,0"/>
        <filter val="136,4"/>
        <filter val="14 016,3"/>
        <filter val="14 211,0"/>
        <filter val="141,0"/>
        <filter val="15,0"/>
        <filter val="179,6"/>
        <filter val="18 526,4"/>
        <filter val="18,9"/>
        <filter val="19 134,3"/>
        <filter val="19 600,0"/>
        <filter val="2 015,6"/>
        <filter val="2 018,0"/>
        <filter val="2 050,0"/>
        <filter val="2 150,0"/>
        <filter val="2 218,0"/>
        <filter val="2 260,1"/>
        <filter val="2 271,8"/>
        <filter val="2 393,7"/>
        <filter val="2 464,0"/>
        <filter val="2 647,1"/>
        <filter val="2 891,5"/>
        <filter val="20 379,6"/>
        <filter val="20 420,9"/>
        <filter val="200,0"/>
        <filter val="21,4"/>
        <filter val="210,5"/>
        <filter val="216,3"/>
        <filter val="221,4"/>
        <filter val="23 634,9"/>
        <filter val="23,4"/>
        <filter val="235,0"/>
        <filter val="238,4"/>
        <filter val="25 471,0"/>
        <filter val="25 869,5"/>
        <filter val="25,0"/>
        <filter val="262,0"/>
        <filter val="262,1"/>
        <filter val="284,0"/>
        <filter val="3 028,1"/>
        <filter val="3 143,0"/>
        <filter val="3 200,0"/>
        <filter val="3 422,9"/>
        <filter val="3 661,2"/>
        <filter val="3 844,3"/>
        <filter val="3 942,1"/>
        <filter val="311,7"/>
        <filter val="34,3"/>
        <filter val="35,0"/>
        <filter val="355,0"/>
        <filter val="366,8"/>
        <filter val="37,8"/>
        <filter val="370,0"/>
        <filter val="4 237,0"/>
        <filter val="4 431,5"/>
        <filter val="4 671,8"/>
        <filter val="4,4"/>
        <filter val="437,0"/>
        <filter val="450,0"/>
        <filter val="46,1"/>
        <filter val="46,8"/>
        <filter val="463,8"/>
        <filter val="468,0"/>
        <filter val="47,8"/>
        <filter val="48 369,5"/>
        <filter val="5 640,0"/>
        <filter val="5 730,0"/>
        <filter val="5 955,5"/>
        <filter val="50,0"/>
        <filter val="52,0"/>
        <filter val="569,0"/>
        <filter val="57,2"/>
        <filter val="58,5"/>
        <filter val="59,2"/>
        <filter val="6 833,6"/>
        <filter val="643,8"/>
        <filter val="652,4"/>
        <filter val="673,5"/>
        <filter val="692,0"/>
        <filter val="7 911,8"/>
        <filter val="703,0"/>
        <filter val="71,5"/>
        <filter val="73,5"/>
        <filter val="757,8"/>
        <filter val="78,6"/>
        <filter val="789,3"/>
        <filter val="8 000,0"/>
        <filter val="85,0"/>
        <filter val="86,0"/>
        <filter val="9 334,5"/>
        <filter val="914,0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3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Кристина</cp:lastModifiedBy>
  <cp:lastPrinted>2017-10-02T04:26:11Z</cp:lastPrinted>
  <dcterms:created xsi:type="dcterms:W3CDTF">2015-03-19T05:32:40Z</dcterms:created>
  <dcterms:modified xsi:type="dcterms:W3CDTF">2017-10-02T04:28:35Z</dcterms:modified>
</cp:coreProperties>
</file>